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wagneaz\AppData\Roaming\OpenText\OTEdit\EC_darwin\c1880969337\"/>
    </mc:Choice>
  </mc:AlternateContent>
  <bookViews>
    <workbookView xWindow="-98" yWindow="-98" windowWidth="19396" windowHeight="11475" tabRatio="803" xr2:uid="{00000000-000D-0000-FFFF-FFFF00000000}"/>
  </bookViews>
  <sheets>
    <sheet name="FISEA May 2026 - Chapter 2" sheetId="1" r:id="rId1"/>
    <sheet name="Table of Contents" sheetId="2" r:id="rId2"/>
    <sheet name="Chart 2.1" sheetId="5" r:id="rId3"/>
    <sheet name="Chart 2.2" sheetId="6" r:id="rId4"/>
    <sheet name="Chart 2.3" sheetId="8" r:id="rId5"/>
    <sheet name="Chart 2.4" sheetId="10" r:id="rId6"/>
    <sheet name="Chart 2.5" sheetId="11" r:id="rId7"/>
    <sheet name="Chart 2.6" sheetId="12" r:id="rId8"/>
    <sheet name="Chart 2.7" sheetId="13" r:id="rId9"/>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 i="12" l="1"/>
  <c r="P2" i="12"/>
  <c r="I2" i="12"/>
  <c r="O5" i="11"/>
  <c r="I5" i="11"/>
  <c r="O2" i="11"/>
  <c r="I2" i="11"/>
  <c r="Q5" i="10"/>
  <c r="I5" i="10"/>
  <c r="Q2" i="10"/>
  <c r="I2" i="10"/>
  <c r="A33" i="6"/>
  <c r="Q5" i="6"/>
  <c r="Q2" i="6"/>
  <c r="I2" i="6"/>
  <c r="V5" i="5"/>
  <c r="V2" i="5"/>
  <c r="I2" i="5"/>
</calcChain>
</file>

<file path=xl/sharedStrings.xml><?xml version="1.0" encoding="utf-8"?>
<sst xmlns="http://schemas.openxmlformats.org/spreadsheetml/2006/main" count="189" uniqueCount="155">
  <si>
    <t>Table of Contents – What will it take to make the savings and investments union work?</t>
  </si>
  <si>
    <t>Chart</t>
  </si>
  <si>
    <t>Title</t>
  </si>
  <si>
    <t>Citizens and savings – retail participation in equity markets</t>
  </si>
  <si>
    <t>Chart 2.1</t>
  </si>
  <si>
    <t>Development of euro area household financial assets</t>
  </si>
  <si>
    <t>Chart 2.2</t>
  </si>
  <si>
    <t>Holders of euro area equity and relationship between household financial assets and market capitalisation</t>
  </si>
  <si>
    <t>Chart 2.3</t>
  </si>
  <si>
    <t>Allocation of equity and mixed funds sold to EU retail investors: investment returns and assets under management by share of EU investment</t>
  </si>
  <si>
    <t>Citizens and savings – pension systems</t>
  </si>
  <si>
    <t>Chart 2.4</t>
  </si>
  <si>
    <t>Links between household pension and life insurance growth and financial market development in the euro area</t>
  </si>
  <si>
    <t>Investments and financing – the role of private markets</t>
  </si>
  <si>
    <t>Chart 2.5</t>
  </si>
  <si>
    <t>Private markets in the euro area remain small compared with public financial markets and bank financing</t>
  </si>
  <si>
    <t>Chart 2.6</t>
  </si>
  <si>
    <t>SMEs focus on innovative sectors and make up a higher share of all euro area companies that receive financing from private markets</t>
  </si>
  <si>
    <t>Integration and scale – post-trading infrastructure</t>
  </si>
  <si>
    <t>Chart 2.7</t>
  </si>
  <si>
    <t>Cross-CSD settlement in T2S</t>
  </si>
  <si>
    <t>◄ Table of Contents</t>
  </si>
  <si>
    <t>a) In absolute terms, by type of financial instrument, and ratio to nominal GDP</t>
  </si>
  <si>
    <t>b) In relative terms, comparing the euro area and the United States</t>
  </si>
  <si>
    <t>(Q1 2001-Q4 2025; left-hand scale: € trillions, right-hand scale: ratio)</t>
  </si>
  <si>
    <t>(Q1 2001-Q4 2025 ; percentages)</t>
  </si>
  <si>
    <t>Sources: Federal Reserve Bank of St. Louis, OECD, ECB and ECB calculations.</t>
  </si>
  <si>
    <t>a) Market capitalisation of euro area listed shares, by type of holders</t>
  </si>
  <si>
    <t>b) Households’ financial asset holdings and market capitalisation in EU Member States</t>
  </si>
  <si>
    <t>(2024; ratio)</t>
  </si>
  <si>
    <t>Sources: ECB (BSI, CSDB, ICB, IVF, PFBR, SHS) and ECB calculations.
Notes: Panel a: “total market” refers to the size of equity instruments issued by euro area-domiciled entities. The “households” category includes both direct holdings of households and pension funds, as well as their indirect holdings via investment fund shares. “Other euro area” includes all euro area-issued securities held by euro area sectors other than households and pension funds. This category is adjusted to exclude investment fund shares that have been reallocated to the household sector under the look-through approach.Assets held via investment fund shares are obtained following the look-through approach outlined in Carvalho and Schmitz*. Panel b: each dot represents an EU country. Households financial assets include households’ holdings of equity, investment fund shares, as well as insurance, pension and standardised guaranteed schemes. Market capitalisation refers to listed shares issued by both non-financial and financial corporates. Both measures are expressed as percentage of the respective country’s GDP.*) Carvalho, D. and Schmitz, M., “Shifts in the portfolio holdings of euro area investors in the midst of COVID-19: looking-through investment funds”, Working Paper Series, No 2526, ECB, 2021.</t>
  </si>
  <si>
    <t>Source: LSEG Lipper.
Notes: The returns were estimated on equity and mixed UCITS funds and computed as annualised cumulative growth rates of annual returns over the period 2000-25. AuM stands for assets under management and the volumes reported are at November 2025; TER stands for total expense ratio. “share of EU investment” refers to the share of assets under management invested by funds in EU countries.</t>
  </si>
  <si>
    <t>a) Life insurance policies issued</t>
  </si>
  <si>
    <t>b) Pension fund entitlements</t>
  </si>
  <si>
    <t>(1999-2025; x-axis: life insurance policies issued; y-axis: size of securities markets; ratio to nominal GDP)</t>
  </si>
  <si>
    <t>(1999-2025; x-axis: pension fund entitlements; y-axis: size of securities markets; ratio to nominal GDP)</t>
  </si>
  <si>
    <t>Sources: ECB and ECB calculations.</t>
  </si>
  <si>
    <t>a) Private market funds’ assets under management, by fund location and fund type</t>
  </si>
  <si>
    <t>b) Other sources of euro area firm financing: outstanding stocks</t>
  </si>
  <si>
    <t>(Q4 2010, Q4 2020, Q2 2025; left-hand scale: € trillions, right-hand scale: percentages)</t>
  </si>
  <si>
    <t>(Q2 2025; € trillions)</t>
  </si>
  <si>
    <t>Sources: PitchBook, a Morningstar company, Bloomberg Finance L.P., ECB and ECB calculations.
Notes: Panel a: private equity is split by funds focused on buyout and growth strategies. Funds are segmented by the location they are managed from. The red line shows the compound annual growth rate of assets under management between Q4 2010 and Q2 2025 for funds split by location and fund type. “Rest of world” includes all funds located in non-euro area countries. Assets under management of a private fund can be split into the net asset value of the fund’s portfolio and its “dry powder” – capital that has been committed but not yet called. Panel b: listed firms are euro area-domiciled constituents of the STOXX Europe Total Market Index as of Q2 2025. As market capitalisation is shown, the size is affected by valuation effects. The data on outstanding debt securities are from Bloomberg. The bonds universe is filtered for country of risk including all euro area countries and the ratings are divided into high-yield and investment grade. “Outstanding HY corporate debt securities” includes companies which are not rated. HY stands for high-yield; IG stands for investment grade.</t>
  </si>
  <si>
    <t>Sources: PitchBook, a Morningstar company, Bloomberg Finance L.P. and ECB calculations.
Notes: Panel a: the industry classification system developed by PitchBook is very similar to the Global Industry Classification Standards (GICS). Industry sectors as defined by Pitchbook include business products and services (B2B), consumer products and services (B2C), energy, financial services, health care, information technology, and materials and resources. B2B and B2C in the chart stand for business products and services (B2B) and consumer products and services (B2C). Only the primary industry sector is used. Funding volumes are based on deal volumes and refer to volumes of transactions financed, in whole or in part, through private equity, venture capital or private credit. Panel b: Firms that have received funding, by funding source, between January 1, 2023, and April 9, 2026. Firms are segmented into the categories Small and medium-sized enterprises (EUR 0–50 million), Middle market firms (EUR 50–1,000 million), and large-cap firms (above EUR 1,000 million). Listed firms refer to companies included in the STOXX Europe Total Market Index as of April 9, 2026.</t>
  </si>
  <si>
    <t>Grid of asset returns (median per bucket) (green, left) and grid of AuM allocation (total per bucket) (blue, right)</t>
  </si>
  <si>
    <t>(x-axes of both grids: fund costs expressed as TER bucket, percentages; left-hand scale of the grid of asset returns: EU share bucket, percentages; right-hand scale of the grid of asset returns: annualised cumulative annual return, percentages; right-hand scale of the grid of AuM allocation: total AuM, € billions)</t>
  </si>
  <si>
    <t>a) Euro area companies financed by private markets, sector split</t>
  </si>
  <si>
    <t>b) Euro area companies financed by private and public markets, by size</t>
  </si>
  <si>
    <t>(2020-26; left-hand scale: percentages, right-hand scale: € trillions)</t>
  </si>
  <si>
    <t>(percentages)</t>
  </si>
  <si>
    <t>T2S cross-CSD settlements as a share of all T2S settlements</t>
  </si>
  <si>
    <t>(Jan. 2020-March 2026; percentages)</t>
  </si>
  <si>
    <t>Data cannot be published 
due to licence rights</t>
  </si>
  <si>
    <t>Currency and deposits</t>
  </si>
  <si>
    <t>Debt securities</t>
  </si>
  <si>
    <t>Listed shares</t>
  </si>
  <si>
    <t>Unlisted shares and other equity</t>
  </si>
  <si>
    <t>Investment fund shares/units</t>
  </si>
  <si>
    <t>Insurance products</t>
  </si>
  <si>
    <t>Pension entitlements </t>
  </si>
  <si>
    <t>Other financial assets</t>
  </si>
  <si>
    <t>Total financial assets (ratio to GDP, rhs)</t>
  </si>
  <si>
    <t>Date</t>
  </si>
  <si>
    <t>(Q1 2020-Q4 2025; € trillions)</t>
  </si>
  <si>
    <t>period</t>
  </si>
  <si>
    <t>Total market</t>
  </si>
  <si>
    <t>Non-euro area investors</t>
  </si>
  <si>
    <t>Euro area households (direct and indirect holdings)</t>
  </si>
  <si>
    <t>Other euro area investors</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</si>
  <si>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</si>
  <si>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</si>
  <si>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</si>
  <si>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</si>
  <si>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</si>
  <si>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</si>
  <si>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</si>
  <si>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</si>
  <si>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</si>
  <si>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</si>
  <si>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</si>
  <si>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</si>
  <si>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</si>
  <si>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</si>
  <si>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</si>
  <si>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</si>
  <si>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</si>
  <si>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</si>
  <si>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</si>
  <si>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</si>
  <si>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</si>
  <si>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</si>
  <si>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</si>
  <si>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</si>
  <si>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country</t>
  </si>
  <si>
    <t>SE</t>
  </si>
  <si>
    <t>NL</t>
  </si>
  <si>
    <t>DK</t>
  </si>
  <si>
    <t>IT</t>
  </si>
  <si>
    <t>BE</t>
  </si>
  <si>
    <t>FR</t>
  </si>
  <si>
    <t>MT</t>
  </si>
  <si>
    <t>DE</t>
  </si>
  <si>
    <t>PT</t>
  </si>
  <si>
    <t>ES</t>
  </si>
  <si>
    <t>AT</t>
  </si>
  <si>
    <t>CY</t>
  </si>
  <si>
    <t>FI</t>
  </si>
  <si>
    <t>HR</t>
  </si>
  <si>
    <t>CZ</t>
  </si>
  <si>
    <t>GR</t>
  </si>
  <si>
    <t>LU</t>
  </si>
  <si>
    <t>EE</t>
  </si>
  <si>
    <t>HU</t>
  </si>
  <si>
    <t>LV</t>
  </si>
  <si>
    <t>SI</t>
  </si>
  <si>
    <t>IE</t>
  </si>
  <si>
    <t>LT</t>
  </si>
  <si>
    <t>SK</t>
  </si>
  <si>
    <t>RO</t>
  </si>
  <si>
    <t>BG</t>
  </si>
  <si>
    <t>PL</t>
  </si>
  <si>
    <t xml:space="preserve">Market capitalisation (% of GDP) </t>
  </si>
  <si>
    <t xml:space="preserve">Households financial assets (% of GDP) </t>
  </si>
  <si>
    <t>No data to be published</t>
  </si>
  <si>
    <t>Market capitalisation of listed firms</t>
  </si>
  <si>
    <t>Bank loans to Economy</t>
  </si>
  <si>
    <t>HY corporate debt securities</t>
  </si>
  <si>
    <t>IG corporate debt securities</t>
  </si>
  <si>
    <t>2020-2026</t>
  </si>
  <si>
    <t>Private equity</t>
  </si>
  <si>
    <t>Venture capital</t>
  </si>
  <si>
    <t>Private credit</t>
  </si>
  <si>
    <t>B2B</t>
  </si>
  <si>
    <t>B2C</t>
  </si>
  <si>
    <t>Energy</t>
  </si>
  <si>
    <t>Financial Services</t>
  </si>
  <si>
    <t>Healthcare</t>
  </si>
  <si>
    <t>Information Technology</t>
  </si>
  <si>
    <t>Materials and Resources</t>
  </si>
  <si>
    <t>Other / Unknown</t>
  </si>
  <si>
    <t>Total (right-hand scale)</t>
  </si>
  <si>
    <t>Bank funded firms</t>
  </si>
  <si>
    <t>Private equity: Buyout</t>
  </si>
  <si>
    <t>Private equity: Growth</t>
  </si>
  <si>
    <t>Listed firms</t>
  </si>
  <si>
    <t>High yield bonds</t>
  </si>
  <si>
    <t>Investment grade bonds</t>
  </si>
  <si>
    <t>SMEs</t>
  </si>
  <si>
    <t>Middle market</t>
  </si>
  <si>
    <t>Large caps</t>
  </si>
  <si>
    <t>CrossVol%</t>
  </si>
  <si>
    <t>CrossVal%</t>
  </si>
  <si>
    <t>(Q1 2001-Q4 2025; left-hand scale: € , right-hand scale: ratio)</t>
  </si>
  <si>
    <t>(Q1 2020-Q4 2025; € )</t>
  </si>
  <si>
    <t>0.236128.77</t>
  </si>
  <si>
    <t>(2020-26; left-hand scale: percentages, right-hand scale: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</si>
</sst>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1"/>
      <color theme="1"/>
      <name val="Calibri"/>
      <family val="2"/>
      <scheme val="minor"/>
    </font>
    <font>
      <u/>
      <sz val="8"/>
      <color rgb="FF0563C1"/>
      <name val="Arial"/>
    </font>
    <font>
      <b/>
      <sz val="9.5"/>
      <color rgb="FF003299"/>
      <name val="Arial"/>
    </font>
    <font>
      <sz val="9.5"/>
      <color rgb="FF003299"/>
      <name val="Arial"/>
    </font>
    <font>
      <b/>
      <sz val="7.5"/>
      <color rgb="FF5C5C5C"/>
      <name val="Arial"/>
    </font>
    <font>
      <sz val="7.5"/>
      <color rgb="FF5C5C5C"/>
      <name val="Arial"/>
    </font>
    <font>
      <sz val="6.5"/>
      <color rgb="FF003299"/>
      <name val="Arial"/>
    </font>
    <font>
      <b/>
      <sz val="8"/>
      <color rgb="FF5C5C5C"/>
      <name val="Arial"/>
    </font>
    <font>
      <sz val="8"/>
      <color rgb="FF5C5C5C"/>
      <name val="Arial"/>
    </font>
    <font>
      <u/>
      <sz val="6.5"/>
      <color rgb="FF0563C1"/>
      <name val="Arial"/>
    </font>
    <font>
      <b/>
      <sz val="12"/>
      <color rgb="FFFFFFFF"/>
      <name val="Arial"/>
    </font>
    <font>
      <u/>
      <sz val="9"/>
      <color rgb="FF0563C1"/>
      <name val="Arial"/>
    </font>
    <font>
      <sz val="8"/>
      <color theme="1"/>
      <name val="Calibri"/>
      <family val="2"/>
      <scheme val="minor"/>
    </font>
    <font>
      <sz val="7.5"/>
      <color rgb="FF5C5C5C"/>
      <name val="Arial"/>
      <family val="2"/>
    </font>
    <font>
      <sz val="11"/>
      <color rgb="FF000000"/>
      <name val="Calibri"/>
      <family val="2"/>
      <scheme val="minor"/>
    </font>
    <font>
      <sz val="8"/>
      <color rgb="FF000000"/>
      <name val="Calibri"/>
      <family val="2"/>
      <scheme val="minor"/>
    </font>
    <font>
      <sz val="8"/>
      <color rgb="FF000000"/>
      <name val="Arial"/>
      <family val="2"/>
    </font>
  </fonts>
  <fills count="7">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theme="0"/>
        <bgColor indexed="64"/>
      </patternFill>
    </fill>
    <fill>
      <patternFill patternType="solid">
        <fgColor theme="0"/>
        <bgColor rgb="FFFFFFFF"/>
      </patternFill>
    </fill>
    <fill>
      <patternFill patternType="solid">
        <fgColor theme="8" tint="0.59999389629810485"/>
        <bgColor indexed="64"/>
      </patternFill>
    </fill>
  </fills>
  <borders count="11">
    <border>
      <left/>
      <right/>
      <top/>
      <bottom/>
      <diagonal/>
    </border>
    <border>
      <left/>
      <right/>
      <top/>
      <bottom style="medium">
        <color rgb="FF003299"/>
      </bottom>
      <diagonal/>
    </border>
    <border>
      <left/>
      <right/>
      <top/>
      <bottom style="hair">
        <color rgb="FFCCCCCC"/>
      </bottom>
      <diagonal/>
    </border>
    <border>
      <left style="hair">
        <color rgb="FFCCCCCC"/>
      </left>
      <right/>
      <top style="hair">
        <color rgb="FFCCCCCC"/>
      </top>
      <bottom/>
      <diagonal/>
    </border>
    <border>
      <left/>
      <right/>
      <top style="hair">
        <color rgb="FFCCCCCC"/>
      </top>
      <bottom/>
      <diagonal/>
    </border>
    <border>
      <left/>
      <right style="hair">
        <color rgb="FFCCCCCC"/>
      </right>
      <top style="hair">
        <color rgb="FFCCCCCC"/>
      </top>
      <bottom/>
      <diagonal/>
    </border>
    <border>
      <left style="hair">
        <color rgb="FFCCCCCC"/>
      </left>
      <right/>
      <top/>
      <bottom/>
      <diagonal/>
    </border>
    <border>
      <left/>
      <right/>
      <top/>
      <bottom/>
      <diagonal/>
    </border>
    <border>
      <left/>
      <right style="hair">
        <color rgb="FFCCCCCC"/>
      </right>
      <top/>
      <bottom/>
      <diagonal/>
    </border>
    <border>
      <left style="hair">
        <color rgb="FFCCCCCC"/>
      </left>
      <right/>
      <top/>
      <bottom style="hair">
        <color rgb="FFCCCCCC"/>
      </bottom>
      <diagonal/>
    </border>
    <border>
      <left/>
      <right style="hair">
        <color rgb="FFCCCCCC"/>
      </right>
      <top/>
      <bottom style="hair">
        <color rgb="FFCCCCCC"/>
      </bottom>
      <diagonal/>
    </border>
  </borders>
  <cellStyleXfs count="2">
    <xf numFmtId="0" fontId="0" fillId="0" borderId="0"/>
    <xf numFmtId="0" fontId="14" fillId="0" borderId="7"/>
  </cellStyleXfs>
  <cellXfs count="60">
    <xf numFmtId="0" fontId="0" fillId="0" borderId="0" xfId="0"/>
    <xf numFmtId="0" fontId="2" fillId="0" borderId="1" xfId="0" applyFont="1" applyBorder="1"/>
    <xf numFmtId="0" fontId="0" fillId="0" borderId="1" xfId="0" applyBorder="1"/>
    <xf numFmtId="0" fontId="11" fillId="0" borderId="0" xfId="0" applyFont="1" applyAlignment="1">
      <alignment horizontal="left" vertical="center"/>
    </xf>
    <xf numFmtId="0" fontId="11" fillId="0" borderId="0" xfId="0" applyFont="1" applyAlignment="1">
      <alignment horizontal="left" vertical="center"/>
    </xf>
    <xf numFmtId="0" fontId="1" fillId="2" borderId="0" xfId="0" applyFont="1" applyFill="1" applyAlignment="1">
      <alignment horizontal="left" vertical="center"/>
    </xf>
    <xf numFmtId="0" fontId="0" fillId="2" borderId="0" xfId="0" applyFill="1"/>
    <xf numFmtId="0" fontId="0" fillId="3" borderId="0" xfId="0" applyFill="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2" xfId="0" applyFill="1" applyBorder="1"/>
    <xf numFmtId="0" fontId="0" fillId="2" borderId="10" xfId="0" applyFill="1" applyBorder="1"/>
    <xf numFmtId="0" fontId="0" fillId="0" borderId="0" xfId="0"/>
    <xf numFmtId="0" fontId="0" fillId="4" borderId="0" xfId="0" applyFill="1"/>
    <xf numFmtId="0" fontId="0" fillId="0" borderId="0" xfId="0"/>
    <xf numFmtId="14" fontId="0" fillId="0" borderId="0" xfId="0" applyNumberFormat="1"/>
    <xf numFmtId="14" fontId="12" fillId="4" borderId="0" xfId="0" applyNumberFormat="1" applyFont="1" applyFill="1"/>
    <xf numFmtId="0" fontId="12" fillId="4" borderId="0" xfId="0" applyFont="1" applyFill="1"/>
    <xf numFmtId="3" fontId="12" fillId="4" borderId="0" xfId="0" applyNumberFormat="1" applyFont="1" applyFill="1"/>
    <xf numFmtId="164" fontId="12" fillId="4" borderId="0" xfId="0" applyNumberFormat="1" applyFont="1" applyFill="1"/>
    <xf numFmtId="0" fontId="15" fillId="4" borderId="7" xfId="1" applyFont="1" applyFill="1"/>
    <xf numFmtId="0" fontId="16" fillId="4" borderId="0" xfId="0" applyFont="1" applyFill="1"/>
    <xf numFmtId="1" fontId="15" fillId="4" borderId="7" xfId="1" applyNumberFormat="1" applyFont="1" applyFill="1"/>
    <xf numFmtId="0" fontId="12" fillId="0" borderId="7" xfId="0" applyFont="1" applyBorder="1"/>
    <xf numFmtId="0" fontId="12" fillId="0" borderId="7" xfId="0" applyFont="1" applyBorder="1" applyAlignment="1">
      <alignment horizontal="center" vertical="top"/>
    </xf>
    <xf numFmtId="2" fontId="0" fillId="0" borderId="0" xfId="0" applyNumberFormat="1"/>
    <xf numFmtId="0" fontId="2" fillId="0" borderId="2" xfId="0" applyFont="1" applyBorder="1" applyAlignment="1">
      <alignment horizontal="left"/>
    </xf>
    <xf numFmtId="0" fontId="0" fillId="0" borderId="2" xfId="0" applyBorder="1"/>
    <xf numFmtId="0" fontId="10" fillId="3" borderId="0" xfId="0" applyFont="1" applyFill="1" applyAlignment="1">
      <alignment horizontal="left" vertical="center"/>
    </xf>
    <xf numFmtId="0" fontId="0" fillId="0" borderId="0" xfId="0"/>
    <xf numFmtId="0" fontId="7" fillId="0" borderId="0" xfId="0" applyFont="1" applyAlignment="1">
      <alignment horizontal="left" wrapText="1"/>
    </xf>
    <xf numFmtId="0" fontId="6" fillId="2" borderId="6" xfId="0" applyFont="1" applyFill="1" applyBorder="1" applyAlignment="1">
      <alignment horizontal="left" vertical="top" wrapText="1"/>
    </xf>
    <xf numFmtId="0" fontId="0" fillId="0" borderId="7" xfId="0" applyBorder="1"/>
    <xf numFmtId="0" fontId="0" fillId="0" borderId="8" xfId="0" applyBorder="1"/>
    <xf numFmtId="0" fontId="0" fillId="0" borderId="6" xfId="0" applyBorder="1"/>
    <xf numFmtId="0" fontId="0" fillId="0" borderId="9" xfId="0" applyBorder="1"/>
    <xf numFmtId="0" fontId="0" fillId="0" borderId="10" xfId="0" applyBorder="1"/>
    <xf numFmtId="0" fontId="8" fillId="0" borderId="0" xfId="0" applyFont="1" applyAlignment="1">
      <alignment horizontal="left" wrapText="1"/>
    </xf>
    <xf numFmtId="0" fontId="3" fillId="2" borderId="6" xfId="0" applyFont="1" applyFill="1" applyBorder="1" applyAlignment="1">
      <alignment horizontal="left" wrapText="1"/>
    </xf>
    <xf numFmtId="0" fontId="5" fillId="2" borderId="6" xfId="0" applyFont="1" applyFill="1" applyBorder="1" applyAlignment="1">
      <alignment horizontal="left" wrapText="1"/>
    </xf>
    <xf numFmtId="0" fontId="5" fillId="2" borderId="7" xfId="0" applyFont="1" applyFill="1" applyBorder="1" applyAlignment="1">
      <alignment horizontal="left" wrapText="1"/>
    </xf>
    <xf numFmtId="0" fontId="2" fillId="2" borderId="3" xfId="0" applyFont="1" applyFill="1" applyBorder="1" applyAlignment="1">
      <alignment horizontal="left" wrapText="1"/>
    </xf>
    <xf numFmtId="0" fontId="0" fillId="0" borderId="4" xfId="0" applyBorder="1"/>
    <xf numFmtId="0" fontId="0" fillId="0" borderId="5" xfId="0" applyBorder="1"/>
    <xf numFmtId="0" fontId="4" fillId="2" borderId="7" xfId="0" applyFont="1" applyFill="1" applyBorder="1" applyAlignment="1">
      <alignment horizontal="left" wrapText="1"/>
    </xf>
    <xf numFmtId="0" fontId="4" fillId="2" borderId="6" xfId="0" applyFont="1" applyFill="1" applyBorder="1" applyAlignment="1">
      <alignment horizontal="left" wrapText="1"/>
    </xf>
    <xf numFmtId="0" fontId="9" fillId="2" borderId="9" xfId="0" applyFont="1" applyFill="1" applyBorder="1" applyAlignment="1">
      <alignment horizontal="left" vertical="top" wrapText="1"/>
    </xf>
    <xf numFmtId="0" fontId="13" fillId="2" borderId="6" xfId="0" applyFont="1" applyFill="1" applyBorder="1" applyAlignment="1">
      <alignment horizontal="left" wrapText="1"/>
    </xf>
    <xf numFmtId="0" fontId="7" fillId="0" borderId="0" xfId="0" applyFont="1" applyAlignment="1">
      <alignment horizontal="center" wrapText="1"/>
    </xf>
    <xf numFmtId="0" fontId="8" fillId="0" borderId="0" xfId="0" applyFont="1" applyAlignment="1">
      <alignment horizontal="center" wrapText="1"/>
    </xf>
    <xf numFmtId="0" fontId="0" fillId="6" borderId="0" xfId="0" applyFill="1" applyAlignment="1">
      <alignment horizontal="center" vertical="center"/>
    </xf>
    <xf numFmtId="0" fontId="0" fillId="6" borderId="0" xfId="0" applyFill="1" applyAlignment="1">
      <alignment horizontal="center" vertical="center" wrapText="1"/>
    </xf>
    <xf numFmtId="0" fontId="4" fillId="5" borderId="6" xfId="0" applyFont="1" applyFill="1" applyBorder="1" applyAlignment="1">
      <alignment horizontal="left" wrapText="1"/>
    </xf>
    <xf numFmtId="0" fontId="0" fillId="4" borderId="7" xfId="0" applyFill="1" applyBorder="1"/>
    <xf numFmtId="0" fontId="0" fillId="4" borderId="6" xfId="0" applyFill="1" applyBorder="1"/>
    <xf numFmtId="0" fontId="5" fillId="5" borderId="6" xfId="0" applyFont="1" applyFill="1" applyBorder="1" applyAlignment="1">
      <alignment horizontal="left" wrapText="1"/>
    </xf>
    <xf numFmtId="3" fontId="0" fillId="0" borderId="0" xfId="0" applyNumberFormat="1"/>
    <xf numFmtId="165" fontId="0" fillId="0" borderId="0" xfId="0" applyNumberFormat="1"/>
  </cellXfs>
  <cellStyles count="2">
    <cellStyle name="Normal" xfId="0" builtinId="0"/>
    <cellStyle name="Normal 3" xfId="1" xr:uid="{D4F1CA5D-99D4-41B3-A33E-C5C02D93032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353155</xdr:colOff>
      <xdr:row>39</xdr:row>
      <xdr:rowOff>1037</xdr:rowOff>
    </xdr:to>
    <xdr:pic>
      <xdr:nvPicPr>
        <xdr:cNvPr id="2" name="Picture 1">
          <a:extLst>
            <a:ext uri="{FF2B5EF4-FFF2-40B4-BE49-F238E27FC236}">
              <a16:creationId xmlns:a16="http://schemas.microsoft.com/office/drawing/2014/main" id="{F71EA67B-27BA-5803-B98C-EA68D4DE34EA}"/>
            </a:ext>
          </a:extLst>
        </xdr:cNvPr>
        <xdr:cNvPicPr>
          <a:picLocks noChangeAspect="1"/>
        </xdr:cNvPicPr>
      </xdr:nvPicPr>
      <xdr:blipFill>
        <a:blip xmlns:r="http://schemas.openxmlformats.org/officeDocument/2006/relationships" r:embed="rId1"/>
        <a:stretch>
          <a:fillRect/>
        </a:stretch>
      </xdr:blipFill>
      <xdr:spPr>
        <a:xfrm>
          <a:off x="0" y="0"/>
          <a:ext cx="5229955" cy="74305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10</xdr:row>
      <xdr:rowOff>0</xdr:rowOff>
    </xdr:from>
    <xdr:ext cx="1476375" cy="2190750"/>
    <xdr:pic>
      <xdr:nvPicPr>
        <xdr:cNvPr id="2" name="Image 1" descr="Picture">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2181225"/>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xdr:row>
      <xdr:rowOff>85726</xdr:rowOff>
    </xdr:from>
    <xdr:to>
      <xdr:col>2</xdr:col>
      <xdr:colOff>273235</xdr:colOff>
      <xdr:row>19</xdr:row>
      <xdr:rowOff>28576</xdr:rowOff>
    </xdr:to>
    <xdr:pic>
      <xdr:nvPicPr>
        <xdr:cNvPr id="3" name="Picture 2">
          <a:extLst>
            <a:ext uri="{FF2B5EF4-FFF2-40B4-BE49-F238E27FC236}">
              <a16:creationId xmlns:a16="http://schemas.microsoft.com/office/drawing/2014/main" id="{06B0F82E-FC5D-DC7E-BDB7-8CF066B28F0C}"/>
            </a:ext>
          </a:extLst>
        </xdr:cNvPr>
        <xdr:cNvPicPr>
          <a:picLocks noChangeAspect="1"/>
        </xdr:cNvPicPr>
      </xdr:nvPicPr>
      <xdr:blipFill>
        <a:blip xmlns:r="http://schemas.openxmlformats.org/officeDocument/2006/relationships" r:embed="rId1"/>
        <a:stretch>
          <a:fillRect/>
        </a:stretch>
      </xdr:blipFill>
      <xdr:spPr>
        <a:xfrm>
          <a:off x="0" y="2181226"/>
          <a:ext cx="1397185" cy="1466850"/>
        </a:xfrm>
        <a:prstGeom prst="rect">
          <a:avLst/>
        </a:prstGeom>
      </xdr:spPr>
    </xdr:pic>
    <xdr:clientData/>
  </xdr:twoCellAnchor>
  <xdr:twoCellAnchor editAs="oneCell">
    <xdr:from>
      <xdr:col>2</xdr:col>
      <xdr:colOff>447675</xdr:colOff>
      <xdr:row>10</xdr:row>
      <xdr:rowOff>171450</xdr:rowOff>
    </xdr:from>
    <xdr:to>
      <xdr:col>5</xdr:col>
      <xdr:colOff>404722</xdr:colOff>
      <xdr:row>19</xdr:row>
      <xdr:rowOff>19050</xdr:rowOff>
    </xdr:to>
    <xdr:pic>
      <xdr:nvPicPr>
        <xdr:cNvPr id="5" name="Picture 4">
          <a:extLst>
            <a:ext uri="{FF2B5EF4-FFF2-40B4-BE49-F238E27FC236}">
              <a16:creationId xmlns:a16="http://schemas.microsoft.com/office/drawing/2014/main" id="{540805F7-39E0-54F6-3281-FB3B5F4B8591}"/>
            </a:ext>
          </a:extLst>
        </xdr:cNvPr>
        <xdr:cNvPicPr>
          <a:picLocks noChangeAspect="1"/>
        </xdr:cNvPicPr>
      </xdr:nvPicPr>
      <xdr:blipFill>
        <a:blip xmlns:r="http://schemas.openxmlformats.org/officeDocument/2006/relationships" r:embed="rId2"/>
        <a:stretch>
          <a:fillRect/>
        </a:stretch>
      </xdr:blipFill>
      <xdr:spPr>
        <a:xfrm>
          <a:off x="1571625" y="2076450"/>
          <a:ext cx="1642972" cy="1562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0</xdr:rowOff>
    </xdr:from>
    <xdr:ext cx="2952750" cy="2333625"/>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409700"/>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409700"/>
    <xdr:pic>
      <xdr:nvPicPr>
        <xdr:cNvPr id="3" name="Image 2" descr="Picture">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476375"/>
    <xdr:pic>
      <xdr:nvPicPr>
        <xdr:cNvPr id="2" name="Image 1" descr="Picture">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343025"/>
    <xdr:pic>
      <xdr:nvPicPr>
        <xdr:cNvPr id="3" name="Image 2" descr="Picture">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2</xdr:col>
      <xdr:colOff>164523</xdr:colOff>
      <xdr:row>22</xdr:row>
      <xdr:rowOff>171450</xdr:rowOff>
    </xdr:to>
    <xdr:pic>
      <xdr:nvPicPr>
        <xdr:cNvPr id="3" name="Picture 2">
          <a:extLst>
            <a:ext uri="{FF2B5EF4-FFF2-40B4-BE49-F238E27FC236}">
              <a16:creationId xmlns:a16="http://schemas.microsoft.com/office/drawing/2014/main" id="{948BB391-0FF5-76A9-F902-CDC481B0561E}"/>
            </a:ext>
          </a:extLst>
        </xdr:cNvPr>
        <xdr:cNvPicPr>
          <a:picLocks noChangeAspect="1"/>
        </xdr:cNvPicPr>
      </xdr:nvPicPr>
      <xdr:blipFill>
        <a:blip xmlns:r="http://schemas.openxmlformats.org/officeDocument/2006/relationships" r:embed="rId1"/>
        <a:stretch>
          <a:fillRect/>
        </a:stretch>
      </xdr:blipFill>
      <xdr:spPr>
        <a:xfrm>
          <a:off x="0" y="1905000"/>
          <a:ext cx="1288473" cy="2457450"/>
        </a:xfrm>
        <a:prstGeom prst="rect">
          <a:avLst/>
        </a:prstGeom>
      </xdr:spPr>
    </xdr:pic>
    <xdr:clientData/>
  </xdr:twoCellAnchor>
  <xdr:twoCellAnchor editAs="oneCell">
    <xdr:from>
      <xdr:col>2</xdr:col>
      <xdr:colOff>257176</xdr:colOff>
      <xdr:row>12</xdr:row>
      <xdr:rowOff>28576</xdr:rowOff>
    </xdr:from>
    <xdr:to>
      <xdr:col>5</xdr:col>
      <xdr:colOff>524983</xdr:colOff>
      <xdr:row>21</xdr:row>
      <xdr:rowOff>180976</xdr:rowOff>
    </xdr:to>
    <xdr:pic>
      <xdr:nvPicPr>
        <xdr:cNvPr id="5" name="Picture 4">
          <a:extLst>
            <a:ext uri="{FF2B5EF4-FFF2-40B4-BE49-F238E27FC236}">
              <a16:creationId xmlns:a16="http://schemas.microsoft.com/office/drawing/2014/main" id="{70778393-E139-4A17-998B-29093F570031}"/>
            </a:ext>
          </a:extLst>
        </xdr:cNvPr>
        <xdr:cNvPicPr>
          <a:picLocks noChangeAspect="1"/>
        </xdr:cNvPicPr>
      </xdr:nvPicPr>
      <xdr:blipFill>
        <a:blip xmlns:r="http://schemas.openxmlformats.org/officeDocument/2006/relationships" r:embed="rId2"/>
        <a:stretch>
          <a:fillRect/>
        </a:stretch>
      </xdr:blipFill>
      <xdr:spPr>
        <a:xfrm>
          <a:off x="1381126" y="2314576"/>
          <a:ext cx="1953732" cy="1866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409700"/>
    <xdr:pic>
      <xdr:nvPicPr>
        <xdr:cNvPr id="2" name="Image 1" descr="Picture">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
  <sheetViews>
    <sheetView tabSelected="1" workbookViewId="0">
      <selection activeCell="J2" sqref="J2"/>
    </sheetView>
  </sheetViews>
  <sheetFormatPr defaultRowHeight="14.25" x14ac:dyDescent="0.45"/>
  <sheetData/>
  <pageMargins left="0.75" right="0.75" top="1" bottom="1" header="0.5" footer="0.5"/>
  <headerFooter>
    <oddHeader>&amp;R&amp;"Arial"&amp;10&amp;K000000 ECB-RESTRICTED&amp;1#_x000D_</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299"/>
  </sheetPr>
  <dimension ref="A1:L20"/>
  <sheetViews>
    <sheetView workbookViewId="0">
      <selection activeCell="C15" sqref="C15"/>
    </sheetView>
  </sheetViews>
  <sheetFormatPr defaultRowHeight="14.25" x14ac:dyDescent="0.45"/>
  <cols>
    <col min="1" max="1" width="3" customWidth="1"/>
    <col min="2" max="2" width="14" customWidth="1"/>
    <col min="3" max="12" width="20" customWidth="1"/>
  </cols>
  <sheetData>
    <row r="1" spans="1:12" ht="15" customHeight="1" x14ac:dyDescent="0.45"/>
    <row r="2" spans="1:12" ht="15" customHeight="1" x14ac:dyDescent="0.45">
      <c r="A2" s="30" t="s">
        <v>0</v>
      </c>
      <c r="B2" s="31"/>
      <c r="C2" s="31"/>
      <c r="D2" s="31"/>
      <c r="E2" s="31"/>
      <c r="F2" s="31"/>
      <c r="G2" s="31"/>
      <c r="H2" s="31"/>
    </row>
    <row r="3" spans="1:12" ht="15" customHeight="1" x14ac:dyDescent="0.45"/>
    <row r="4" spans="1:12" ht="15" customHeight="1" x14ac:dyDescent="0.45">
      <c r="B4" s="1" t="s">
        <v>1</v>
      </c>
      <c r="C4" s="1" t="s">
        <v>2</v>
      </c>
      <c r="D4" s="2"/>
      <c r="E4" s="2"/>
      <c r="F4" s="2"/>
      <c r="G4" s="2"/>
      <c r="H4" s="2"/>
      <c r="I4" s="2"/>
      <c r="J4" s="2"/>
      <c r="K4" s="2"/>
      <c r="L4" s="2"/>
    </row>
    <row r="5" spans="1:12" ht="15" customHeight="1" x14ac:dyDescent="0.45">
      <c r="B5" s="28" t="s">
        <v>3</v>
      </c>
      <c r="C5" s="29"/>
      <c r="D5" s="29"/>
      <c r="E5" s="29"/>
      <c r="F5" s="29"/>
      <c r="G5" s="29"/>
      <c r="H5" s="29"/>
      <c r="I5" s="29"/>
      <c r="J5" s="29"/>
      <c r="K5" s="29"/>
      <c r="L5" s="29"/>
    </row>
    <row r="6" spans="1:12" ht="15" customHeight="1" x14ac:dyDescent="0.45">
      <c r="B6" s="3" t="s">
        <v>4</v>
      </c>
      <c r="C6" s="4" t="s">
        <v>5</v>
      </c>
    </row>
    <row r="7" spans="1:12" ht="15" customHeight="1" x14ac:dyDescent="0.45">
      <c r="B7" s="3" t="s">
        <v>6</v>
      </c>
      <c r="C7" s="4" t="s">
        <v>7</v>
      </c>
    </row>
    <row r="8" spans="1:12" ht="15" customHeight="1" x14ac:dyDescent="0.45">
      <c r="B8" s="3" t="s">
        <v>8</v>
      </c>
      <c r="C8" s="4" t="s">
        <v>9</v>
      </c>
    </row>
    <row r="9" spans="1:12" ht="15" customHeight="1" x14ac:dyDescent="0.45">
      <c r="B9" s="28" t="s">
        <v>10</v>
      </c>
      <c r="C9" s="29"/>
      <c r="D9" s="29"/>
      <c r="E9" s="29"/>
      <c r="F9" s="29"/>
      <c r="G9" s="29"/>
      <c r="H9" s="29"/>
      <c r="I9" s="29"/>
      <c r="J9" s="29"/>
      <c r="K9" s="29"/>
      <c r="L9" s="29"/>
    </row>
    <row r="10" spans="1:12" ht="15" customHeight="1" x14ac:dyDescent="0.45">
      <c r="B10" s="3" t="s">
        <v>11</v>
      </c>
      <c r="C10" s="4" t="s">
        <v>12</v>
      </c>
    </row>
    <row r="11" spans="1:12" ht="15" customHeight="1" x14ac:dyDescent="0.45">
      <c r="B11" s="28" t="s">
        <v>13</v>
      </c>
      <c r="C11" s="29"/>
      <c r="D11" s="29"/>
      <c r="E11" s="29"/>
      <c r="F11" s="29"/>
      <c r="G11" s="29"/>
      <c r="H11" s="29"/>
      <c r="I11" s="29"/>
      <c r="J11" s="29"/>
      <c r="K11" s="29"/>
      <c r="L11" s="29"/>
    </row>
    <row r="12" spans="1:12" ht="15" customHeight="1" x14ac:dyDescent="0.45">
      <c r="B12" s="3" t="s">
        <v>14</v>
      </c>
      <c r="C12" s="4" t="s">
        <v>15</v>
      </c>
    </row>
    <row r="13" spans="1:12" ht="15" customHeight="1" x14ac:dyDescent="0.45">
      <c r="B13" s="3" t="s">
        <v>16</v>
      </c>
      <c r="C13" s="4" t="s">
        <v>17</v>
      </c>
    </row>
    <row r="14" spans="1:12" ht="15" customHeight="1" x14ac:dyDescent="0.45">
      <c r="B14" s="28" t="s">
        <v>18</v>
      </c>
      <c r="C14" s="29"/>
      <c r="D14" s="29"/>
      <c r="E14" s="29"/>
      <c r="F14" s="29"/>
      <c r="G14" s="29"/>
      <c r="H14" s="29"/>
      <c r="I14" s="29"/>
      <c r="J14" s="29"/>
      <c r="K14" s="29"/>
      <c r="L14" s="29"/>
    </row>
    <row r="15" spans="1:12" ht="15" customHeight="1" x14ac:dyDescent="0.45">
      <c r="B15" s="3" t="s">
        <v>19</v>
      </c>
      <c r="C15" s="4" t="s">
        <v>20</v>
      </c>
    </row>
    <row r="16" spans="1:12" ht="15" customHeight="1" x14ac:dyDescent="0.45">
      <c r="B16" s="2"/>
      <c r="C16" s="2"/>
      <c r="D16" s="2"/>
      <c r="E16" s="2"/>
      <c r="F16" s="2"/>
      <c r="G16" s="2"/>
      <c r="H16" s="2"/>
      <c r="I16" s="2"/>
      <c r="J16" s="2"/>
      <c r="K16" s="2"/>
      <c r="L16" s="2"/>
    </row>
    <row r="17" ht="15" customHeight="1" x14ac:dyDescent="0.45"/>
    <row r="18" ht="15" customHeight="1" x14ac:dyDescent="0.45"/>
    <row r="19" ht="15" customHeight="1" x14ac:dyDescent="0.45"/>
    <row r="20" ht="15" customHeight="1" x14ac:dyDescent="0.45"/>
  </sheetData>
  <mergeCells count="5">
    <mergeCell ref="B9:L9"/>
    <mergeCell ref="B11:L11"/>
    <mergeCell ref="A2:H2"/>
    <mergeCell ref="B14:L14"/>
    <mergeCell ref="B5:L5"/>
  </mergeCells>
  <hyperlinks>
    <hyperlink ref="B6" location="'Chart 2.1'!A1" display="Chart 2.1" xr:uid="{00000000-0004-0000-0100-000004000000}"/>
    <hyperlink ref="C6" location="'Chart 2.1'!A1" display="Development of euro area household financial assets" xr:uid="{00000000-0004-0000-0100-000005000000}"/>
    <hyperlink ref="B7" location="'Chart 2.2'!A1" display="Chart 2.2" xr:uid="{00000000-0004-0000-0100-000006000000}"/>
    <hyperlink ref="C7" location="'Chart 2.2'!A1" display="Holders of euro area equity and relationship between household financial assets and market capitalisation" xr:uid="{00000000-0004-0000-0100-000007000000}"/>
    <hyperlink ref="B8" location="'Chart 2.3'!A1" display="Chart 2.3" xr:uid="{00000000-0004-0000-0100-00000A000000}"/>
    <hyperlink ref="C8" location="'Chart 2.3'!A1" display="Allocation of equity and mixed funds sold to EU retail investors: investment returns and assets under management by share of EU investment" xr:uid="{00000000-0004-0000-0100-00000B000000}"/>
    <hyperlink ref="B10" location="'Chart 2.4'!A1" display="Chart 2.4" xr:uid="{00000000-0004-0000-0100-00000E000000}"/>
    <hyperlink ref="C10" location="'Chart 2.4'!A1" display="Links between household pension and life insurance growth and financial market development in the euro area" xr:uid="{00000000-0004-0000-0100-00000F000000}"/>
    <hyperlink ref="B12" location="'Chart 2.5'!A1" display="Chart 2.5" xr:uid="{00000000-0004-0000-0100-000010000000}"/>
    <hyperlink ref="C12" location="'Chart 2.5'!A1" display="Private markets in the euro area remain small compared with public financial markets and bank financing" xr:uid="{00000000-0004-0000-0100-000011000000}"/>
    <hyperlink ref="B13" location="'Chart 2.6'!A1" display="Chart 2.6" xr:uid="{00000000-0004-0000-0100-000012000000}"/>
    <hyperlink ref="C13" location="'Chart 2.6'!A1" display="SMEs focus on innovative sectors and make up a higher share of all euro area companies that receive financing from private markets" xr:uid="{00000000-0004-0000-0100-000013000000}"/>
    <hyperlink ref="B15" location="'Chart 2.7'!A1" display="Chart 2.7" xr:uid="{00000000-0004-0000-0100-000014000000}"/>
    <hyperlink ref="C15" location="'Chart 2.7'!A1" display="Cross-CSD settlement in T2S" xr:uid="{00000000-0004-0000-0100-000015000000}"/>
  </hyperlinks>
  <pageMargins left="0.75" right="0.75" top="1" bottom="1" header="0.5" footer="0.5"/>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A0"/>
  </sheetPr>
  <dimension ref="A1:AG200"/>
  <sheetViews>
    <sheetView zoomScale="89" zoomScaleNormal="115" workbookViewId="0">
      <selection activeCell="I7" sqref="I7"/>
    </sheetView>
  </sheetViews>
  <sheetFormatPr defaultRowHeight="14.25" x14ac:dyDescent="0.45"/>
  <cols>
    <col min="1" max="6" width="8.3984375" customWidth="1"/>
    <col min="7" max="7" width="3" customWidth="1"/>
    <col min="8" max="8" width="8.3984375" customWidth="1"/>
    <col min="9" max="9" width="9" bestFit="1" customWidth="1"/>
    <col min="10" max="10" width="16.1328125" bestFit="1" customWidth="1"/>
    <col min="11" max="11" width="11.265625" bestFit="1" customWidth="1"/>
    <col min="12" max="12" width="10" style="14" bestFit="1" customWidth="1"/>
    <col min="13" max="13" width="23.59765625" style="14" bestFit="1" customWidth="1"/>
    <col min="14" max="14" width="21.265625" style="14" bestFit="1" customWidth="1"/>
    <col min="15" max="15" width="14.1328125" style="14" bestFit="1" customWidth="1"/>
    <col min="16" max="17" width="16" style="14" bestFit="1" customWidth="1"/>
    <col min="18" max="18" width="28.3984375" style="14" bestFit="1" customWidth="1"/>
    <col min="19" max="19" width="8.3984375" customWidth="1"/>
    <col min="20" max="20" width="3" customWidth="1"/>
    <col min="21" max="21" width="8.3984375" customWidth="1"/>
    <col min="22" max="22" width="9" bestFit="1" customWidth="1"/>
    <col min="23" max="23" width="16.1328125" bestFit="1" customWidth="1"/>
    <col min="24" max="24" width="11.265625" bestFit="1" customWidth="1"/>
    <col min="25" max="25" width="10" bestFit="1" customWidth="1"/>
    <col min="26" max="26" width="23.59765625" style="14" bestFit="1" customWidth="1"/>
    <col min="27" max="27" width="21.265625" bestFit="1" customWidth="1"/>
    <col min="28" max="28" width="14.1328125" bestFit="1" customWidth="1"/>
    <col min="29" max="30" width="16" bestFit="1" customWidth="1"/>
    <col min="31" max="31" width="28.3984375" bestFit="1" customWidth="1"/>
    <col min="33" max="33" width="3" style="14" customWidth="1"/>
  </cols>
  <sheetData>
    <row r="1" spans="1:33" ht="15" customHeight="1" x14ac:dyDescent="0.45">
      <c r="A1" s="5" t="s">
        <v>21</v>
      </c>
      <c r="B1" s="6"/>
      <c r="C1" s="6"/>
      <c r="D1" s="6"/>
      <c r="E1" s="6"/>
      <c r="F1" s="6"/>
      <c r="G1" s="7"/>
      <c r="T1" s="7"/>
      <c r="AG1" s="7"/>
    </row>
    <row r="2" spans="1:33" ht="15" customHeight="1" x14ac:dyDescent="0.45">
      <c r="A2" s="6"/>
      <c r="B2" s="6"/>
      <c r="C2" s="6"/>
      <c r="D2" s="6"/>
      <c r="E2" s="6"/>
      <c r="F2" s="6"/>
      <c r="G2" s="7"/>
      <c r="I2" s="32" t="str">
        <f>A7</f>
        <v>a) In absolute terms, by type of financial instrument, and ratio to nominal GDP</v>
      </c>
      <c r="J2" s="31"/>
      <c r="K2" s="31"/>
      <c r="T2" s="7"/>
      <c r="V2" s="32" t="str">
        <f>D7</f>
        <v>b) In relative terms, comparing the euro area and the United States</v>
      </c>
      <c r="W2" s="31"/>
      <c r="X2" s="31"/>
      <c r="AG2" s="7"/>
    </row>
    <row r="3" spans="1:33" ht="15" customHeight="1" x14ac:dyDescent="0.45">
      <c r="A3" s="43" t="s">
        <v>4</v>
      </c>
      <c r="B3" s="44"/>
      <c r="C3" s="44"/>
      <c r="D3" s="44"/>
      <c r="E3" s="44"/>
      <c r="F3" s="45"/>
      <c r="G3" s="7"/>
      <c r="I3" s="31"/>
      <c r="J3" s="31"/>
      <c r="K3" s="31"/>
      <c r="T3" s="7"/>
      <c r="V3" s="31"/>
      <c r="W3" s="31"/>
      <c r="X3" s="31"/>
      <c r="AG3" s="7"/>
    </row>
    <row r="4" spans="1:33" ht="15" customHeight="1" x14ac:dyDescent="0.45">
      <c r="A4" s="40" t="s">
        <v>5</v>
      </c>
      <c r="B4" s="34"/>
      <c r="C4" s="34"/>
      <c r="D4" s="34"/>
      <c r="E4" s="34"/>
      <c r="F4" s="35"/>
      <c r="G4" s="7"/>
      <c r="I4" s="31"/>
      <c r="J4" s="31"/>
      <c r="K4" s="31"/>
      <c r="T4" s="7"/>
      <c r="V4" s="31"/>
      <c r="W4" s="31"/>
      <c r="X4" s="31"/>
      <c r="AG4" s="7"/>
    </row>
    <row r="5" spans="1:33" ht="15" customHeight="1" x14ac:dyDescent="0.45">
      <c r="A5" s="36"/>
      <c r="B5" s="34"/>
      <c r="C5" s="34"/>
      <c r="D5" s="34"/>
      <c r="E5" s="34"/>
      <c r="F5" s="35"/>
      <c r="G5" s="7"/>
      <c r="I5" s="41" t="s">
        <v>151</v>
      </c>
      <c r="J5" s="34"/>
      <c r="K5" s="34"/>
      <c r="T5" s="7"/>
      <c r="V5" s="39" t="str">
        <f>D9</f>
        <v>(Q1 2001-Q4 2025 ; percentages)</v>
      </c>
      <c r="W5" s="31"/>
      <c r="X5" s="31"/>
      <c r="AG5" s="7"/>
    </row>
    <row r="6" spans="1:33" ht="15" customHeight="1" x14ac:dyDescent="0.45">
      <c r="A6" s="36"/>
      <c r="B6" s="34"/>
      <c r="C6" s="34"/>
      <c r="D6" s="34"/>
      <c r="E6" s="34"/>
      <c r="F6" s="35"/>
      <c r="G6" s="7"/>
      <c r="I6" s="36"/>
      <c r="J6" s="34"/>
      <c r="K6" s="34"/>
      <c r="T6" s="7"/>
      <c r="V6" s="31"/>
      <c r="W6" s="31"/>
      <c r="X6" s="31"/>
      <c r="AG6" s="7"/>
    </row>
    <row r="7" spans="1:33" ht="15" customHeight="1" x14ac:dyDescent="0.45">
      <c r="A7" s="47" t="s">
        <v>22</v>
      </c>
      <c r="B7" s="34"/>
      <c r="C7" s="34"/>
      <c r="D7" s="46" t="s">
        <v>23</v>
      </c>
      <c r="E7" s="34"/>
      <c r="F7" s="35"/>
      <c r="G7" s="7"/>
      <c r="T7" s="7"/>
      <c r="AG7" s="7"/>
    </row>
    <row r="8" spans="1:33" ht="15" customHeight="1" x14ac:dyDescent="0.45">
      <c r="A8" s="36"/>
      <c r="B8" s="34"/>
      <c r="C8" s="34"/>
      <c r="D8" s="34"/>
      <c r="E8" s="34"/>
      <c r="F8" s="35"/>
      <c r="G8" s="7"/>
      <c r="T8" s="7"/>
      <c r="AG8" s="7"/>
    </row>
    <row r="9" spans="1:33" ht="15" customHeight="1" x14ac:dyDescent="0.45">
      <c r="A9" s="41" t="s">
        <v>24</v>
      </c>
      <c r="B9" s="34"/>
      <c r="C9" s="34"/>
      <c r="D9" s="42" t="s">
        <v>25</v>
      </c>
      <c r="E9" s="34"/>
      <c r="F9" s="35"/>
      <c r="G9" s="7"/>
      <c r="I9" s="18" t="s">
        <v>61</v>
      </c>
      <c r="J9" s="19" t="s">
        <v>52</v>
      </c>
      <c r="K9" s="19" t="s">
        <v>53</v>
      </c>
      <c r="L9" s="19" t="s">
        <v>54</v>
      </c>
      <c r="M9" s="19" t="s">
        <v>55</v>
      </c>
      <c r="N9" s="19" t="s">
        <v>56</v>
      </c>
      <c r="O9" s="19" t="s">
        <v>57</v>
      </c>
      <c r="P9" s="19" t="s">
        <v>58</v>
      </c>
      <c r="Q9" s="19" t="s">
        <v>59</v>
      </c>
      <c r="R9" s="19" t="s">
        <v>60</v>
      </c>
      <c r="T9" s="7"/>
      <c r="V9" s="18" t="s">
        <v>61</v>
      </c>
      <c r="W9" s="19" t="s">
        <v>52</v>
      </c>
      <c r="X9" s="19" t="s">
        <v>53</v>
      </c>
      <c r="Y9" s="19" t="s">
        <v>54</v>
      </c>
      <c r="Z9" s="19" t="s">
        <v>55</v>
      </c>
      <c r="AA9" s="19" t="s">
        <v>56</v>
      </c>
      <c r="AB9" s="19" t="s">
        <v>57</v>
      </c>
      <c r="AC9" s="19" t="s">
        <v>58</v>
      </c>
      <c r="AD9" s="19" t="s">
        <v>59</v>
      </c>
      <c r="AE9" s="19" t="s">
        <v>60</v>
      </c>
      <c r="AG9" s="7"/>
    </row>
    <row r="10" spans="1:33" ht="15" customHeight="1" x14ac:dyDescent="0.45">
      <c r="A10" s="36"/>
      <c r="B10" s="34"/>
      <c r="C10" s="34"/>
      <c r="D10" s="34"/>
      <c r="E10" s="34"/>
      <c r="F10" s="35"/>
      <c r="G10" s="7"/>
      <c r="I10" s="18">
        <v>36981</v>
      </c>
      <c r="J10" s="20">
        <v>4015463</v>
      </c>
      <c r="K10" s="20">
        <v>1084444</v>
      </c>
      <c r="L10" s="20">
        <v>978283</v>
      </c>
      <c r="M10" s="20">
        <v>2464138</v>
      </c>
      <c r="N10" s="20">
        <v>1506190</v>
      </c>
      <c r="O10" s="20">
        <v>1889313</v>
      </c>
      <c r="P10" s="20">
        <v>1250805</v>
      </c>
      <c r="Q10" s="20">
        <v>532344</v>
      </c>
      <c r="R10" s="21">
        <v>1.9191756861058902</v>
      </c>
      <c r="T10" s="7"/>
      <c r="V10" s="18">
        <v>36981</v>
      </c>
      <c r="W10" s="20">
        <v>4015463</v>
      </c>
      <c r="X10" s="20">
        <v>1084444</v>
      </c>
      <c r="Y10" s="20">
        <v>978283</v>
      </c>
      <c r="Z10" s="20">
        <v>2464138</v>
      </c>
      <c r="AA10" s="20">
        <v>1506190</v>
      </c>
      <c r="AB10" s="20">
        <v>1889313</v>
      </c>
      <c r="AC10" s="20">
        <v>1250805</v>
      </c>
      <c r="AD10" s="20">
        <v>532344</v>
      </c>
      <c r="AE10" s="21">
        <v>1.9191756861058902</v>
      </c>
      <c r="AG10" s="7"/>
    </row>
    <row r="11" spans="1:33" ht="15" customHeight="1" x14ac:dyDescent="0.45">
      <c r="A11" s="8"/>
      <c r="B11" s="9"/>
      <c r="C11" s="9"/>
      <c r="D11" s="9"/>
      <c r="E11" s="9"/>
      <c r="F11" s="10"/>
      <c r="G11" s="7"/>
      <c r="I11" s="18">
        <v>37072</v>
      </c>
      <c r="J11" s="20">
        <v>4064365</v>
      </c>
      <c r="K11" s="20">
        <v>1107650</v>
      </c>
      <c r="L11" s="20">
        <v>930343</v>
      </c>
      <c r="M11" s="20">
        <v>2473633</v>
      </c>
      <c r="N11" s="20">
        <v>1538648</v>
      </c>
      <c r="O11" s="20">
        <v>1920267</v>
      </c>
      <c r="P11" s="20">
        <v>1267603</v>
      </c>
      <c r="Q11" s="20">
        <v>549331</v>
      </c>
      <c r="R11" s="21">
        <v>1.9143345792677344</v>
      </c>
      <c r="T11" s="7"/>
      <c r="V11" s="18">
        <v>37072</v>
      </c>
      <c r="W11" s="20">
        <v>4064365</v>
      </c>
      <c r="X11" s="20">
        <v>1107650</v>
      </c>
      <c r="Y11" s="20">
        <v>930343</v>
      </c>
      <c r="Z11" s="20">
        <v>2473633</v>
      </c>
      <c r="AA11" s="20">
        <v>1538648</v>
      </c>
      <c r="AB11" s="20">
        <v>1920267</v>
      </c>
      <c r="AC11" s="20">
        <v>1267603</v>
      </c>
      <c r="AD11" s="20">
        <v>549331</v>
      </c>
      <c r="AE11" s="21">
        <v>1.9143345792677344</v>
      </c>
      <c r="AG11" s="7"/>
    </row>
    <row r="12" spans="1:33" ht="15" customHeight="1" x14ac:dyDescent="0.45">
      <c r="A12" s="8"/>
      <c r="B12" s="9"/>
      <c r="C12" s="9"/>
      <c r="D12" s="9"/>
      <c r="E12" s="9"/>
      <c r="F12" s="10"/>
      <c r="G12" s="7"/>
      <c r="I12" s="18">
        <v>37164</v>
      </c>
      <c r="J12" s="20">
        <v>4082167</v>
      </c>
      <c r="K12" s="20">
        <v>1112103</v>
      </c>
      <c r="L12" s="20">
        <v>721242</v>
      </c>
      <c r="M12" s="20">
        <v>2324131</v>
      </c>
      <c r="N12" s="20">
        <v>1436714</v>
      </c>
      <c r="O12" s="20">
        <v>1948614</v>
      </c>
      <c r="P12" s="20">
        <v>1281932</v>
      </c>
      <c r="Q12" s="20">
        <v>552364</v>
      </c>
      <c r="R12" s="21">
        <v>1.8401180028479438</v>
      </c>
      <c r="T12" s="7"/>
      <c r="V12" s="18">
        <v>37164</v>
      </c>
      <c r="W12" s="20">
        <v>4082167</v>
      </c>
      <c r="X12" s="20">
        <v>1112103</v>
      </c>
      <c r="Y12" s="20">
        <v>721242</v>
      </c>
      <c r="Z12" s="20">
        <v>2324131</v>
      </c>
      <c r="AA12" s="20">
        <v>1436714</v>
      </c>
      <c r="AB12" s="20">
        <v>1948614</v>
      </c>
      <c r="AC12" s="20">
        <v>1281932</v>
      </c>
      <c r="AD12" s="20">
        <v>552364</v>
      </c>
      <c r="AE12" s="21">
        <v>1.8401180028479438</v>
      </c>
      <c r="AG12" s="7"/>
    </row>
    <row r="13" spans="1:33" ht="15" customHeight="1" x14ac:dyDescent="0.45">
      <c r="A13" s="8"/>
      <c r="B13" s="9"/>
      <c r="C13" s="9"/>
      <c r="D13" s="9"/>
      <c r="E13" s="9"/>
      <c r="F13" s="10"/>
      <c r="G13" s="7"/>
      <c r="I13" s="18">
        <v>37256</v>
      </c>
      <c r="J13" s="20">
        <v>4164670</v>
      </c>
      <c r="K13" s="20">
        <v>1151493</v>
      </c>
      <c r="L13" s="20">
        <v>845526</v>
      </c>
      <c r="M13" s="20">
        <v>2473684</v>
      </c>
      <c r="N13" s="20">
        <v>1522085</v>
      </c>
      <c r="O13" s="20">
        <v>1990721</v>
      </c>
      <c r="P13" s="20">
        <v>1304234</v>
      </c>
      <c r="Q13" s="20">
        <v>519664</v>
      </c>
      <c r="R13" s="21">
        <v>1.889534416746014</v>
      </c>
      <c r="T13" s="7"/>
      <c r="V13" s="18">
        <v>37256</v>
      </c>
      <c r="W13" s="20">
        <v>4164670</v>
      </c>
      <c r="X13" s="20">
        <v>1151493</v>
      </c>
      <c r="Y13" s="20">
        <v>845526</v>
      </c>
      <c r="Z13" s="20">
        <v>2473684</v>
      </c>
      <c r="AA13" s="20">
        <v>1522085</v>
      </c>
      <c r="AB13" s="20">
        <v>1990721</v>
      </c>
      <c r="AC13" s="20">
        <v>1304234</v>
      </c>
      <c r="AD13" s="20">
        <v>519664</v>
      </c>
      <c r="AE13" s="21">
        <v>1.889534416746014</v>
      </c>
      <c r="AG13" s="7"/>
    </row>
    <row r="14" spans="1:33" ht="15" customHeight="1" x14ac:dyDescent="0.45">
      <c r="A14" s="8"/>
      <c r="B14" s="9"/>
      <c r="C14" s="9"/>
      <c r="D14" s="9"/>
      <c r="E14" s="9"/>
      <c r="F14" s="10"/>
      <c r="G14" s="7"/>
      <c r="I14" s="18">
        <v>37346</v>
      </c>
      <c r="J14" s="20">
        <v>4174152</v>
      </c>
      <c r="K14" s="20">
        <v>1147109</v>
      </c>
      <c r="L14" s="20">
        <v>865451</v>
      </c>
      <c r="M14" s="20">
        <v>2580623</v>
      </c>
      <c r="N14" s="20">
        <v>1540325</v>
      </c>
      <c r="O14" s="20">
        <v>2031553</v>
      </c>
      <c r="P14" s="20">
        <v>1329885</v>
      </c>
      <c r="Q14" s="20">
        <v>530554</v>
      </c>
      <c r="R14" s="21">
        <v>1.907752524223262</v>
      </c>
      <c r="T14" s="7"/>
      <c r="V14" s="18">
        <v>37346</v>
      </c>
      <c r="W14" s="20">
        <v>4174152</v>
      </c>
      <c r="X14" s="20">
        <v>1147109</v>
      </c>
      <c r="Y14" s="20">
        <v>865451</v>
      </c>
      <c r="Z14" s="20">
        <v>2580623</v>
      </c>
      <c r="AA14" s="20">
        <v>1540325</v>
      </c>
      <c r="AB14" s="20">
        <v>2031553</v>
      </c>
      <c r="AC14" s="20">
        <v>1329885</v>
      </c>
      <c r="AD14" s="20">
        <v>530554</v>
      </c>
      <c r="AE14" s="21">
        <v>1.907752524223262</v>
      </c>
      <c r="AG14" s="7"/>
    </row>
    <row r="15" spans="1:33" ht="15" customHeight="1" x14ac:dyDescent="0.45">
      <c r="A15" s="8"/>
      <c r="B15" s="9"/>
      <c r="C15" s="9"/>
      <c r="D15" s="9"/>
      <c r="E15" s="9"/>
      <c r="F15" s="10"/>
      <c r="G15" s="7"/>
      <c r="I15" s="18">
        <v>37437</v>
      </c>
      <c r="J15" s="20">
        <v>4217722</v>
      </c>
      <c r="K15" s="20">
        <v>1188936</v>
      </c>
      <c r="L15" s="20">
        <v>740130</v>
      </c>
      <c r="M15" s="20">
        <v>2491700</v>
      </c>
      <c r="N15" s="20">
        <v>1469390</v>
      </c>
      <c r="O15" s="20">
        <v>2055667</v>
      </c>
      <c r="P15" s="20">
        <v>1346264</v>
      </c>
      <c r="Q15" s="20">
        <v>542663</v>
      </c>
      <c r="R15" s="21">
        <v>1.8717193499395592</v>
      </c>
      <c r="T15" s="7"/>
      <c r="V15" s="18">
        <v>37437</v>
      </c>
      <c r="W15" s="20">
        <v>4217722</v>
      </c>
      <c r="X15" s="20">
        <v>1188936</v>
      </c>
      <c r="Y15" s="20">
        <v>740130</v>
      </c>
      <c r="Z15" s="20">
        <v>2491700</v>
      </c>
      <c r="AA15" s="20">
        <v>1469390</v>
      </c>
      <c r="AB15" s="20">
        <v>2055667</v>
      </c>
      <c r="AC15" s="20">
        <v>1346264</v>
      </c>
      <c r="AD15" s="20">
        <v>542663</v>
      </c>
      <c r="AE15" s="21">
        <v>1.8717193499395592</v>
      </c>
      <c r="AG15" s="7"/>
    </row>
    <row r="16" spans="1:33" ht="15" customHeight="1" x14ac:dyDescent="0.45">
      <c r="A16" s="8"/>
      <c r="B16" s="9"/>
      <c r="C16" s="9"/>
      <c r="D16" s="9"/>
      <c r="E16" s="9"/>
      <c r="F16" s="10"/>
      <c r="G16" s="7"/>
      <c r="I16" s="18">
        <v>37529</v>
      </c>
      <c r="J16" s="20">
        <v>4230476</v>
      </c>
      <c r="K16" s="20">
        <v>1224528</v>
      </c>
      <c r="L16" s="20">
        <v>513517</v>
      </c>
      <c r="M16" s="20">
        <v>2334926</v>
      </c>
      <c r="N16" s="20">
        <v>1426435</v>
      </c>
      <c r="O16" s="20">
        <v>2078624</v>
      </c>
      <c r="P16" s="20">
        <v>1360364</v>
      </c>
      <c r="Q16" s="20">
        <v>537576</v>
      </c>
      <c r="R16" s="21">
        <v>1.8075143823314599</v>
      </c>
      <c r="T16" s="7"/>
      <c r="V16" s="18">
        <v>37529</v>
      </c>
      <c r="W16" s="20">
        <v>4230476</v>
      </c>
      <c r="X16" s="20">
        <v>1224528</v>
      </c>
      <c r="Y16" s="20">
        <v>513517</v>
      </c>
      <c r="Z16" s="20">
        <v>2334926</v>
      </c>
      <c r="AA16" s="20">
        <v>1426435</v>
      </c>
      <c r="AB16" s="20">
        <v>2078624</v>
      </c>
      <c r="AC16" s="20">
        <v>1360364</v>
      </c>
      <c r="AD16" s="20">
        <v>537576</v>
      </c>
      <c r="AE16" s="21">
        <v>1.8075143823314599</v>
      </c>
      <c r="AG16" s="7"/>
    </row>
    <row r="17" spans="1:33" ht="15" customHeight="1" x14ac:dyDescent="0.45">
      <c r="A17" s="8"/>
      <c r="B17" s="9"/>
      <c r="C17" s="9"/>
      <c r="D17" s="9"/>
      <c r="E17" s="9"/>
      <c r="F17" s="10"/>
      <c r="G17" s="7"/>
      <c r="I17" s="18">
        <v>37621</v>
      </c>
      <c r="J17" s="20">
        <v>4376026</v>
      </c>
      <c r="K17" s="20">
        <v>1242690</v>
      </c>
      <c r="L17" s="20">
        <v>561241</v>
      </c>
      <c r="M17" s="20">
        <v>2424850</v>
      </c>
      <c r="N17" s="20">
        <v>1413585</v>
      </c>
      <c r="O17" s="20">
        <v>2107867</v>
      </c>
      <c r="P17" s="20">
        <v>1388726</v>
      </c>
      <c r="Q17" s="20">
        <v>551321</v>
      </c>
      <c r="R17" s="21">
        <v>1.8390939334949969</v>
      </c>
      <c r="T17" s="7"/>
      <c r="V17" s="18">
        <v>37621</v>
      </c>
      <c r="W17" s="20">
        <v>4376026</v>
      </c>
      <c r="X17" s="20">
        <v>1242690</v>
      </c>
      <c r="Y17" s="20">
        <v>561241</v>
      </c>
      <c r="Z17" s="20">
        <v>2424850</v>
      </c>
      <c r="AA17" s="20">
        <v>1413585</v>
      </c>
      <c r="AB17" s="20">
        <v>2107867</v>
      </c>
      <c r="AC17" s="20">
        <v>1388726</v>
      </c>
      <c r="AD17" s="20">
        <v>551321</v>
      </c>
      <c r="AE17" s="21">
        <v>1.8390939334949969</v>
      </c>
      <c r="AG17" s="7"/>
    </row>
    <row r="18" spans="1:33" ht="15" customHeight="1" x14ac:dyDescent="0.45">
      <c r="A18" s="8"/>
      <c r="B18" s="9"/>
      <c r="C18" s="9"/>
      <c r="D18" s="9"/>
      <c r="E18" s="9"/>
      <c r="F18" s="10"/>
      <c r="G18" s="7"/>
      <c r="I18" s="18">
        <v>37711</v>
      </c>
      <c r="J18" s="20">
        <v>4383673</v>
      </c>
      <c r="K18" s="20">
        <v>1269824</v>
      </c>
      <c r="L18" s="20">
        <v>473498</v>
      </c>
      <c r="M18" s="20">
        <v>2264956</v>
      </c>
      <c r="N18" s="20">
        <v>1443121</v>
      </c>
      <c r="O18" s="20">
        <v>2146010</v>
      </c>
      <c r="P18" s="20">
        <v>1412641</v>
      </c>
      <c r="Q18" s="20">
        <v>549335</v>
      </c>
      <c r="R18" s="21">
        <v>1.8089171090592022</v>
      </c>
      <c r="T18" s="7"/>
      <c r="V18" s="18">
        <v>37711</v>
      </c>
      <c r="W18" s="20">
        <v>4383673</v>
      </c>
      <c r="X18" s="20">
        <v>1269824</v>
      </c>
      <c r="Y18" s="20">
        <v>473498</v>
      </c>
      <c r="Z18" s="20">
        <v>2264956</v>
      </c>
      <c r="AA18" s="20">
        <v>1443121</v>
      </c>
      <c r="AB18" s="20">
        <v>2146010</v>
      </c>
      <c r="AC18" s="20">
        <v>1412641</v>
      </c>
      <c r="AD18" s="20">
        <v>549335</v>
      </c>
      <c r="AE18" s="21">
        <v>1.8089171090592022</v>
      </c>
      <c r="AG18" s="7"/>
    </row>
    <row r="19" spans="1:33" ht="15" customHeight="1" x14ac:dyDescent="0.45">
      <c r="A19" s="8"/>
      <c r="B19" s="9"/>
      <c r="C19" s="9"/>
      <c r="D19" s="9"/>
      <c r="E19" s="9"/>
      <c r="F19" s="10"/>
      <c r="G19" s="7"/>
      <c r="I19" s="18">
        <v>37802</v>
      </c>
      <c r="J19" s="20">
        <v>4436719</v>
      </c>
      <c r="K19" s="20">
        <v>1269021</v>
      </c>
      <c r="L19" s="20">
        <v>567815</v>
      </c>
      <c r="M19" s="20">
        <v>2441297</v>
      </c>
      <c r="N19" s="20">
        <v>1529835</v>
      </c>
      <c r="O19" s="20">
        <v>2201519</v>
      </c>
      <c r="P19" s="20">
        <v>1440693</v>
      </c>
      <c r="Q19" s="20">
        <v>572814</v>
      </c>
      <c r="R19" s="21">
        <v>1.8645715474109203</v>
      </c>
      <c r="T19" s="7"/>
      <c r="V19" s="18">
        <v>37802</v>
      </c>
      <c r="W19" s="20">
        <v>4436719</v>
      </c>
      <c r="X19" s="20">
        <v>1269021</v>
      </c>
      <c r="Y19" s="20">
        <v>567815</v>
      </c>
      <c r="Z19" s="20">
        <v>2441297</v>
      </c>
      <c r="AA19" s="20">
        <v>1529835</v>
      </c>
      <c r="AB19" s="20">
        <v>2201519</v>
      </c>
      <c r="AC19" s="20">
        <v>1440693</v>
      </c>
      <c r="AD19" s="20">
        <v>572814</v>
      </c>
      <c r="AE19" s="21">
        <v>1.8645715474109203</v>
      </c>
      <c r="AG19" s="7"/>
    </row>
    <row r="20" spans="1:33" ht="15" customHeight="1" x14ac:dyDescent="0.45">
      <c r="A20" s="8"/>
      <c r="B20" s="9"/>
      <c r="C20" s="9"/>
      <c r="D20" s="9"/>
      <c r="E20" s="9"/>
      <c r="F20" s="10"/>
      <c r="G20" s="7"/>
      <c r="I20" s="18">
        <v>37894</v>
      </c>
      <c r="J20" s="20">
        <v>4483863</v>
      </c>
      <c r="K20" s="20">
        <v>1263669</v>
      </c>
      <c r="L20" s="20">
        <v>557415</v>
      </c>
      <c r="M20" s="20">
        <v>2416780</v>
      </c>
      <c r="N20" s="20">
        <v>1539698</v>
      </c>
      <c r="O20" s="20">
        <v>2242985</v>
      </c>
      <c r="P20" s="20">
        <v>1465651</v>
      </c>
      <c r="Q20" s="20">
        <v>569853</v>
      </c>
      <c r="R20" s="21">
        <v>1.8614757718431951</v>
      </c>
      <c r="T20" s="7"/>
      <c r="V20" s="18">
        <v>37894</v>
      </c>
      <c r="W20" s="20">
        <v>4483863</v>
      </c>
      <c r="X20" s="20">
        <v>1263669</v>
      </c>
      <c r="Y20" s="20">
        <v>557415</v>
      </c>
      <c r="Z20" s="20">
        <v>2416780</v>
      </c>
      <c r="AA20" s="20">
        <v>1539698</v>
      </c>
      <c r="AB20" s="20">
        <v>2242985</v>
      </c>
      <c r="AC20" s="20">
        <v>1465651</v>
      </c>
      <c r="AD20" s="20">
        <v>569853</v>
      </c>
      <c r="AE20" s="21">
        <v>1.8614757718431951</v>
      </c>
      <c r="AG20" s="7"/>
    </row>
    <row r="21" spans="1:33" ht="15" customHeight="1" x14ac:dyDescent="0.45">
      <c r="A21" s="8"/>
      <c r="B21" s="9"/>
      <c r="C21" s="9"/>
      <c r="D21" s="9"/>
      <c r="E21" s="9"/>
      <c r="F21" s="10"/>
      <c r="G21" s="7"/>
      <c r="I21" s="18">
        <v>37986</v>
      </c>
      <c r="J21" s="20">
        <v>4528427</v>
      </c>
      <c r="K21" s="20">
        <v>1250025</v>
      </c>
      <c r="L21" s="20">
        <v>678481</v>
      </c>
      <c r="M21" s="20">
        <v>2497738</v>
      </c>
      <c r="N21" s="20">
        <v>1543768</v>
      </c>
      <c r="O21" s="20">
        <v>2287020</v>
      </c>
      <c r="P21" s="20">
        <v>1496761</v>
      </c>
      <c r="Q21" s="20">
        <v>565297</v>
      </c>
      <c r="R21" s="21">
        <v>1.8852600146730958</v>
      </c>
      <c r="T21" s="7"/>
      <c r="V21" s="18">
        <v>37986</v>
      </c>
      <c r="W21" s="20">
        <v>4528427</v>
      </c>
      <c r="X21" s="20">
        <v>1250025</v>
      </c>
      <c r="Y21" s="20">
        <v>678481</v>
      </c>
      <c r="Z21" s="20">
        <v>2497738</v>
      </c>
      <c r="AA21" s="20">
        <v>1543768</v>
      </c>
      <c r="AB21" s="20">
        <v>2287020</v>
      </c>
      <c r="AC21" s="20">
        <v>1496761</v>
      </c>
      <c r="AD21" s="20">
        <v>565297</v>
      </c>
      <c r="AE21" s="21">
        <v>1.8852600146730958</v>
      </c>
      <c r="AG21" s="7"/>
    </row>
    <row r="22" spans="1:33" ht="15" customHeight="1" x14ac:dyDescent="0.45">
      <c r="A22" s="8"/>
      <c r="B22" s="9"/>
      <c r="C22" s="9"/>
      <c r="D22" s="9"/>
      <c r="E22" s="9"/>
      <c r="F22" s="10"/>
      <c r="G22" s="7"/>
      <c r="I22" s="18">
        <v>38077</v>
      </c>
      <c r="J22" s="20">
        <v>4550822</v>
      </c>
      <c r="K22" s="20">
        <v>1302825</v>
      </c>
      <c r="L22" s="20">
        <v>679110</v>
      </c>
      <c r="M22" s="20">
        <v>2533882</v>
      </c>
      <c r="N22" s="20">
        <v>1585160</v>
      </c>
      <c r="O22" s="20">
        <v>2353080</v>
      </c>
      <c r="P22" s="20">
        <v>1512549</v>
      </c>
      <c r="Q22" s="20">
        <v>557584</v>
      </c>
      <c r="R22" s="21">
        <v>1.8950004744412368</v>
      </c>
      <c r="T22" s="7"/>
      <c r="V22" s="18">
        <v>38077</v>
      </c>
      <c r="W22" s="20">
        <v>4550822</v>
      </c>
      <c r="X22" s="20">
        <v>1302825</v>
      </c>
      <c r="Y22" s="20">
        <v>679110</v>
      </c>
      <c r="Z22" s="20">
        <v>2533882</v>
      </c>
      <c r="AA22" s="20">
        <v>1585160</v>
      </c>
      <c r="AB22" s="20">
        <v>2353080</v>
      </c>
      <c r="AC22" s="20">
        <v>1512549</v>
      </c>
      <c r="AD22" s="20">
        <v>557584</v>
      </c>
      <c r="AE22" s="21">
        <v>1.8950004744412368</v>
      </c>
      <c r="AG22" s="7"/>
    </row>
    <row r="23" spans="1:33" ht="15" customHeight="1" x14ac:dyDescent="0.45">
      <c r="A23" s="8"/>
      <c r="B23" s="9"/>
      <c r="C23" s="9"/>
      <c r="D23" s="9"/>
      <c r="E23" s="9"/>
      <c r="F23" s="10"/>
      <c r="G23" s="7"/>
      <c r="I23" s="18">
        <v>38168</v>
      </c>
      <c r="J23" s="20">
        <v>4630645</v>
      </c>
      <c r="K23" s="20">
        <v>1313884</v>
      </c>
      <c r="L23" s="20">
        <v>672593</v>
      </c>
      <c r="M23" s="20">
        <v>2572706</v>
      </c>
      <c r="N23" s="20">
        <v>1579105</v>
      </c>
      <c r="O23" s="20">
        <v>2389789</v>
      </c>
      <c r="P23" s="20">
        <v>1522728</v>
      </c>
      <c r="Q23" s="20">
        <v>567076</v>
      </c>
      <c r="R23" s="21">
        <v>1.8939448753162982</v>
      </c>
      <c r="T23" s="7"/>
      <c r="V23" s="18">
        <v>38168</v>
      </c>
      <c r="W23" s="20">
        <v>4630645</v>
      </c>
      <c r="X23" s="20">
        <v>1313884</v>
      </c>
      <c r="Y23" s="20">
        <v>672593</v>
      </c>
      <c r="Z23" s="20">
        <v>2572706</v>
      </c>
      <c r="AA23" s="20">
        <v>1579105</v>
      </c>
      <c r="AB23" s="20">
        <v>2389789</v>
      </c>
      <c r="AC23" s="20">
        <v>1522728</v>
      </c>
      <c r="AD23" s="20">
        <v>567076</v>
      </c>
      <c r="AE23" s="21">
        <v>1.8939448753162982</v>
      </c>
      <c r="AG23" s="7"/>
    </row>
    <row r="24" spans="1:33" ht="15" customHeight="1" x14ac:dyDescent="0.45">
      <c r="A24" s="8"/>
      <c r="B24" s="9"/>
      <c r="C24" s="9"/>
      <c r="D24" s="9"/>
      <c r="E24" s="9"/>
      <c r="F24" s="10"/>
      <c r="G24" s="7"/>
      <c r="I24" s="18">
        <v>38260</v>
      </c>
      <c r="J24" s="20">
        <v>4641071</v>
      </c>
      <c r="K24" s="20">
        <v>1343399</v>
      </c>
      <c r="L24" s="20">
        <v>646953</v>
      </c>
      <c r="M24" s="20">
        <v>2576513</v>
      </c>
      <c r="N24" s="20">
        <v>1579445</v>
      </c>
      <c r="O24" s="20">
        <v>2438029</v>
      </c>
      <c r="P24" s="20">
        <v>1532439</v>
      </c>
      <c r="Q24" s="20">
        <v>568089</v>
      </c>
      <c r="R24" s="21">
        <v>1.8853723845243704</v>
      </c>
      <c r="T24" s="7"/>
      <c r="V24" s="18">
        <v>38260</v>
      </c>
      <c r="W24" s="20">
        <v>4641071</v>
      </c>
      <c r="X24" s="20">
        <v>1343399</v>
      </c>
      <c r="Y24" s="20">
        <v>646953</v>
      </c>
      <c r="Z24" s="20">
        <v>2576513</v>
      </c>
      <c r="AA24" s="20">
        <v>1579445</v>
      </c>
      <c r="AB24" s="20">
        <v>2438029</v>
      </c>
      <c r="AC24" s="20">
        <v>1532439</v>
      </c>
      <c r="AD24" s="20">
        <v>568089</v>
      </c>
      <c r="AE24" s="21">
        <v>1.8853723845243704</v>
      </c>
      <c r="AG24" s="7"/>
    </row>
    <row r="25" spans="1:33" ht="15" customHeight="1" x14ac:dyDescent="0.45">
      <c r="A25" s="8"/>
      <c r="B25" s="9"/>
      <c r="C25" s="9"/>
      <c r="D25" s="9"/>
      <c r="E25" s="9"/>
      <c r="F25" s="10"/>
      <c r="G25" s="7"/>
      <c r="I25" s="18">
        <v>38352</v>
      </c>
      <c r="J25" s="20">
        <v>4762527</v>
      </c>
      <c r="K25" s="20">
        <v>1347454</v>
      </c>
      <c r="L25" s="20">
        <v>725883</v>
      </c>
      <c r="M25" s="20">
        <v>2688244</v>
      </c>
      <c r="N25" s="20">
        <v>1575346</v>
      </c>
      <c r="O25" s="20">
        <v>2500808</v>
      </c>
      <c r="P25" s="20">
        <v>1555155</v>
      </c>
      <c r="Q25" s="20">
        <v>551258</v>
      </c>
      <c r="R25" s="21">
        <v>1.9122003253330557</v>
      </c>
      <c r="T25" s="7"/>
      <c r="V25" s="18">
        <v>38352</v>
      </c>
      <c r="W25" s="20">
        <v>4762527</v>
      </c>
      <c r="X25" s="20">
        <v>1347454</v>
      </c>
      <c r="Y25" s="20">
        <v>725883</v>
      </c>
      <c r="Z25" s="20">
        <v>2688244</v>
      </c>
      <c r="AA25" s="20">
        <v>1575346</v>
      </c>
      <c r="AB25" s="20">
        <v>2500808</v>
      </c>
      <c r="AC25" s="20">
        <v>1555155</v>
      </c>
      <c r="AD25" s="20">
        <v>551258</v>
      </c>
      <c r="AE25" s="21">
        <v>1.9122003253330557</v>
      </c>
      <c r="AG25" s="7"/>
    </row>
    <row r="26" spans="1:33" ht="15" customHeight="1" x14ac:dyDescent="0.45">
      <c r="A26" s="8"/>
      <c r="B26" s="9"/>
      <c r="C26" s="9"/>
      <c r="D26" s="9"/>
      <c r="E26" s="9"/>
      <c r="F26" s="10"/>
      <c r="G26" s="7"/>
      <c r="I26" s="18">
        <v>38442</v>
      </c>
      <c r="J26" s="20">
        <v>4779851</v>
      </c>
      <c r="K26" s="20">
        <v>1374889</v>
      </c>
      <c r="L26" s="20">
        <v>750759</v>
      </c>
      <c r="M26" s="20">
        <v>2804750</v>
      </c>
      <c r="N26" s="20">
        <v>1610323</v>
      </c>
      <c r="O26" s="20">
        <v>2570534</v>
      </c>
      <c r="P26" s="20">
        <v>1586615</v>
      </c>
      <c r="Q26" s="20">
        <v>570591</v>
      </c>
      <c r="R26" s="21">
        <v>1.9390475343098257</v>
      </c>
      <c r="T26" s="7"/>
      <c r="V26" s="18">
        <v>38442</v>
      </c>
      <c r="W26" s="20">
        <v>4779851</v>
      </c>
      <c r="X26" s="20">
        <v>1374889</v>
      </c>
      <c r="Y26" s="20">
        <v>750759</v>
      </c>
      <c r="Z26" s="20">
        <v>2804750</v>
      </c>
      <c r="AA26" s="20">
        <v>1610323</v>
      </c>
      <c r="AB26" s="20">
        <v>2570534</v>
      </c>
      <c r="AC26" s="20">
        <v>1586615</v>
      </c>
      <c r="AD26" s="20">
        <v>570591</v>
      </c>
      <c r="AE26" s="21">
        <v>1.9390475343098257</v>
      </c>
      <c r="AG26" s="7"/>
    </row>
    <row r="27" spans="1:33" ht="15" customHeight="1" x14ac:dyDescent="0.45">
      <c r="A27" s="33" t="s">
        <v>26</v>
      </c>
      <c r="B27" s="34"/>
      <c r="C27" s="34"/>
      <c r="D27" s="34"/>
      <c r="E27" s="34"/>
      <c r="F27" s="35"/>
      <c r="G27" s="7"/>
      <c r="I27" s="18">
        <v>38533</v>
      </c>
      <c r="J27" s="20">
        <v>4876312</v>
      </c>
      <c r="K27" s="20">
        <v>1407054</v>
      </c>
      <c r="L27" s="20">
        <v>737833</v>
      </c>
      <c r="M27" s="20">
        <v>2929137</v>
      </c>
      <c r="N27" s="20">
        <v>1649150</v>
      </c>
      <c r="O27" s="20">
        <v>2635402</v>
      </c>
      <c r="P27" s="20">
        <v>1621501</v>
      </c>
      <c r="Q27" s="20">
        <v>582372</v>
      </c>
      <c r="R27" s="21">
        <v>1.9671822113929698</v>
      </c>
      <c r="T27" s="7"/>
      <c r="V27" s="18">
        <v>38533</v>
      </c>
      <c r="W27" s="20">
        <v>4876312</v>
      </c>
      <c r="X27" s="20">
        <v>1407054</v>
      </c>
      <c r="Y27" s="20">
        <v>737833</v>
      </c>
      <c r="Z27" s="20">
        <v>2929137</v>
      </c>
      <c r="AA27" s="20">
        <v>1649150</v>
      </c>
      <c r="AB27" s="20">
        <v>2635402</v>
      </c>
      <c r="AC27" s="20">
        <v>1621501</v>
      </c>
      <c r="AD27" s="20">
        <v>582372</v>
      </c>
      <c r="AE27" s="21">
        <v>1.9671822113929698</v>
      </c>
      <c r="AG27" s="7"/>
    </row>
    <row r="28" spans="1:33" ht="15" customHeight="1" x14ac:dyDescent="0.45">
      <c r="A28" s="36"/>
      <c r="B28" s="34"/>
      <c r="C28" s="34"/>
      <c r="D28" s="34"/>
      <c r="E28" s="34"/>
      <c r="F28" s="35"/>
      <c r="G28" s="7"/>
      <c r="I28" s="18">
        <v>38625</v>
      </c>
      <c r="J28" s="20">
        <v>4881898</v>
      </c>
      <c r="K28" s="20">
        <v>1382299</v>
      </c>
      <c r="L28" s="20">
        <v>810685</v>
      </c>
      <c r="M28" s="20">
        <v>3061352</v>
      </c>
      <c r="N28" s="20">
        <v>1711577</v>
      </c>
      <c r="O28" s="20">
        <v>2698259</v>
      </c>
      <c r="P28" s="20">
        <v>1654361</v>
      </c>
      <c r="Q28" s="20">
        <v>594856</v>
      </c>
      <c r="R28" s="21">
        <v>1.9914842018654257</v>
      </c>
      <c r="T28" s="7"/>
      <c r="V28" s="18">
        <v>38625</v>
      </c>
      <c r="W28" s="20">
        <v>4881898</v>
      </c>
      <c r="X28" s="20">
        <v>1382299</v>
      </c>
      <c r="Y28" s="20">
        <v>810685</v>
      </c>
      <c r="Z28" s="20">
        <v>3061352</v>
      </c>
      <c r="AA28" s="20">
        <v>1711577</v>
      </c>
      <c r="AB28" s="20">
        <v>2698259</v>
      </c>
      <c r="AC28" s="20">
        <v>1654361</v>
      </c>
      <c r="AD28" s="20">
        <v>594856</v>
      </c>
      <c r="AE28" s="21">
        <v>1.9914842018654257</v>
      </c>
      <c r="AG28" s="7"/>
    </row>
    <row r="29" spans="1:33" ht="15" customHeight="1" x14ac:dyDescent="0.45">
      <c r="A29" s="36"/>
      <c r="B29" s="34"/>
      <c r="C29" s="34"/>
      <c r="D29" s="34"/>
      <c r="E29" s="34"/>
      <c r="F29" s="35"/>
      <c r="G29" s="7"/>
      <c r="I29" s="18">
        <v>38717</v>
      </c>
      <c r="J29" s="20">
        <v>5002799</v>
      </c>
      <c r="K29" s="20">
        <v>1376925</v>
      </c>
      <c r="L29" s="20">
        <v>820652</v>
      </c>
      <c r="M29" s="20">
        <v>3113877</v>
      </c>
      <c r="N29" s="20">
        <v>1722345</v>
      </c>
      <c r="O29" s="20">
        <v>2776420</v>
      </c>
      <c r="P29" s="20">
        <v>1698467</v>
      </c>
      <c r="Q29" s="20">
        <v>599173</v>
      </c>
      <c r="R29" s="21">
        <v>2.0083479932463177</v>
      </c>
      <c r="T29" s="7"/>
      <c r="V29" s="18">
        <v>38717</v>
      </c>
      <c r="W29" s="20">
        <v>5002799</v>
      </c>
      <c r="X29" s="20">
        <v>1376925</v>
      </c>
      <c r="Y29" s="20">
        <v>820652</v>
      </c>
      <c r="Z29" s="20">
        <v>3113877</v>
      </c>
      <c r="AA29" s="20">
        <v>1722345</v>
      </c>
      <c r="AB29" s="20">
        <v>2776420</v>
      </c>
      <c r="AC29" s="20">
        <v>1698467</v>
      </c>
      <c r="AD29" s="20">
        <v>599173</v>
      </c>
      <c r="AE29" s="21">
        <v>2.0083479932463177</v>
      </c>
      <c r="AG29" s="7"/>
    </row>
    <row r="30" spans="1:33" ht="15" customHeight="1" x14ac:dyDescent="0.45">
      <c r="A30" s="36"/>
      <c r="B30" s="34"/>
      <c r="C30" s="34"/>
      <c r="D30" s="34"/>
      <c r="E30" s="34"/>
      <c r="F30" s="35"/>
      <c r="G30" s="7"/>
      <c r="I30" s="18">
        <v>38807</v>
      </c>
      <c r="J30" s="20">
        <v>5016921</v>
      </c>
      <c r="K30" s="20">
        <v>1303802</v>
      </c>
      <c r="L30" s="20">
        <v>905380</v>
      </c>
      <c r="M30" s="20">
        <v>3322981</v>
      </c>
      <c r="N30" s="20">
        <v>1700504</v>
      </c>
      <c r="O30" s="20">
        <v>2854274</v>
      </c>
      <c r="P30" s="20">
        <v>1719595</v>
      </c>
      <c r="Q30" s="20">
        <v>588477</v>
      </c>
      <c r="R30" s="21">
        <v>2.0169511180391564</v>
      </c>
      <c r="T30" s="7"/>
      <c r="V30" s="18">
        <v>38807</v>
      </c>
      <c r="W30" s="20">
        <v>5016921</v>
      </c>
      <c r="X30" s="20">
        <v>1303802</v>
      </c>
      <c r="Y30" s="20">
        <v>905380</v>
      </c>
      <c r="Z30" s="20">
        <v>3322981</v>
      </c>
      <c r="AA30" s="20">
        <v>1700504</v>
      </c>
      <c r="AB30" s="20">
        <v>2854274</v>
      </c>
      <c r="AC30" s="20">
        <v>1719595</v>
      </c>
      <c r="AD30" s="20">
        <v>588477</v>
      </c>
      <c r="AE30" s="21">
        <v>2.0169511180391564</v>
      </c>
      <c r="AG30" s="7"/>
    </row>
    <row r="31" spans="1:33" ht="15" customHeight="1" x14ac:dyDescent="0.45">
      <c r="A31" s="36"/>
      <c r="B31" s="34"/>
      <c r="C31" s="34"/>
      <c r="D31" s="34"/>
      <c r="E31" s="34"/>
      <c r="F31" s="35"/>
      <c r="G31" s="7"/>
      <c r="I31" s="18">
        <v>38898</v>
      </c>
      <c r="J31" s="20">
        <v>5101294</v>
      </c>
      <c r="K31" s="20">
        <v>1297905</v>
      </c>
      <c r="L31" s="20">
        <v>821455</v>
      </c>
      <c r="M31" s="20">
        <v>3382674</v>
      </c>
      <c r="N31" s="20">
        <v>1652484</v>
      </c>
      <c r="O31" s="20">
        <v>2876094</v>
      </c>
      <c r="P31" s="20">
        <v>1729785</v>
      </c>
      <c r="Q31" s="20">
        <v>613638</v>
      </c>
      <c r="R31" s="21">
        <v>1.9993979946580753</v>
      </c>
      <c r="T31" s="7"/>
      <c r="V31" s="18">
        <v>38898</v>
      </c>
      <c r="W31" s="20">
        <v>5101294</v>
      </c>
      <c r="X31" s="20">
        <v>1297905</v>
      </c>
      <c r="Y31" s="20">
        <v>821455</v>
      </c>
      <c r="Z31" s="20">
        <v>3382674</v>
      </c>
      <c r="AA31" s="20">
        <v>1652484</v>
      </c>
      <c r="AB31" s="20">
        <v>2876094</v>
      </c>
      <c r="AC31" s="20">
        <v>1729785</v>
      </c>
      <c r="AD31" s="20">
        <v>613638</v>
      </c>
      <c r="AE31" s="21">
        <v>1.9993979946580753</v>
      </c>
      <c r="AG31" s="7"/>
    </row>
    <row r="32" spans="1:33" ht="15" customHeight="1" x14ac:dyDescent="0.45">
      <c r="A32" s="36"/>
      <c r="B32" s="34"/>
      <c r="C32" s="34"/>
      <c r="D32" s="34"/>
      <c r="E32" s="34"/>
      <c r="F32" s="35"/>
      <c r="G32" s="7"/>
      <c r="I32" s="18">
        <v>38990</v>
      </c>
      <c r="J32" s="20">
        <v>5126898</v>
      </c>
      <c r="K32" s="20">
        <v>1342223</v>
      </c>
      <c r="L32" s="20">
        <v>868514</v>
      </c>
      <c r="M32" s="20">
        <v>3501925</v>
      </c>
      <c r="N32" s="20">
        <v>1694160</v>
      </c>
      <c r="O32" s="20">
        <v>2936819</v>
      </c>
      <c r="P32" s="20">
        <v>1752998</v>
      </c>
      <c r="Q32" s="20">
        <v>607477</v>
      </c>
      <c r="R32" s="21">
        <v>2.0146923388520985</v>
      </c>
      <c r="T32" s="7"/>
      <c r="V32" s="18">
        <v>38990</v>
      </c>
      <c r="W32" s="20">
        <v>5126898</v>
      </c>
      <c r="X32" s="20">
        <v>1342223</v>
      </c>
      <c r="Y32" s="20">
        <v>868514</v>
      </c>
      <c r="Z32" s="20">
        <v>3501925</v>
      </c>
      <c r="AA32" s="20">
        <v>1694160</v>
      </c>
      <c r="AB32" s="20">
        <v>2936819</v>
      </c>
      <c r="AC32" s="20">
        <v>1752998</v>
      </c>
      <c r="AD32" s="20">
        <v>607477</v>
      </c>
      <c r="AE32" s="21">
        <v>2.0146923388520985</v>
      </c>
      <c r="AG32" s="7"/>
    </row>
    <row r="33" spans="1:33" ht="15" customHeight="1" x14ac:dyDescent="0.45">
      <c r="A33" s="36"/>
      <c r="B33" s="34"/>
      <c r="C33" s="34"/>
      <c r="D33" s="34"/>
      <c r="E33" s="34"/>
      <c r="F33" s="35"/>
      <c r="G33" s="7"/>
      <c r="I33" s="18">
        <v>39082</v>
      </c>
      <c r="J33" s="20">
        <v>5260234</v>
      </c>
      <c r="K33" s="20">
        <v>1356744</v>
      </c>
      <c r="L33" s="20">
        <v>942865</v>
      </c>
      <c r="M33" s="20">
        <v>3591514</v>
      </c>
      <c r="N33" s="20">
        <v>1727053</v>
      </c>
      <c r="O33" s="20">
        <v>3007618</v>
      </c>
      <c r="P33" s="20">
        <v>1787111</v>
      </c>
      <c r="Q33" s="20">
        <v>581390</v>
      </c>
      <c r="R33" s="21">
        <v>2.0325131499960314</v>
      </c>
      <c r="T33" s="7"/>
      <c r="V33" s="18">
        <v>39082</v>
      </c>
      <c r="W33" s="20">
        <v>5260234</v>
      </c>
      <c r="X33" s="20">
        <v>1356744</v>
      </c>
      <c r="Y33" s="20">
        <v>942865</v>
      </c>
      <c r="Z33" s="20">
        <v>3591514</v>
      </c>
      <c r="AA33" s="20">
        <v>1727053</v>
      </c>
      <c r="AB33" s="20">
        <v>3007618</v>
      </c>
      <c r="AC33" s="20">
        <v>1787111</v>
      </c>
      <c r="AD33" s="20">
        <v>581390</v>
      </c>
      <c r="AE33" s="21">
        <v>2.0325131499960314</v>
      </c>
      <c r="AG33" s="7"/>
    </row>
    <row r="34" spans="1:33" ht="15" customHeight="1" x14ac:dyDescent="0.45">
      <c r="A34" s="36"/>
      <c r="B34" s="34"/>
      <c r="C34" s="34"/>
      <c r="D34" s="34"/>
      <c r="E34" s="34"/>
      <c r="F34" s="35"/>
      <c r="G34" s="7"/>
      <c r="I34" s="18">
        <v>39172</v>
      </c>
      <c r="J34" s="20">
        <v>5287802</v>
      </c>
      <c r="K34" s="20">
        <v>1398990</v>
      </c>
      <c r="L34" s="20">
        <v>995548</v>
      </c>
      <c r="M34" s="20">
        <v>3750886</v>
      </c>
      <c r="N34" s="20">
        <v>1771726</v>
      </c>
      <c r="O34" s="20">
        <v>3055786</v>
      </c>
      <c r="P34" s="20">
        <v>1804017</v>
      </c>
      <c r="Q34" s="20">
        <v>590912</v>
      </c>
      <c r="R34" s="21">
        <v>2.0471177567018612</v>
      </c>
      <c r="T34" s="7"/>
      <c r="V34" s="18">
        <v>39172</v>
      </c>
      <c r="W34" s="20">
        <v>5287802</v>
      </c>
      <c r="X34" s="20">
        <v>1398990</v>
      </c>
      <c r="Y34" s="20">
        <v>995548</v>
      </c>
      <c r="Z34" s="20">
        <v>3750886</v>
      </c>
      <c r="AA34" s="20">
        <v>1771726</v>
      </c>
      <c r="AB34" s="20">
        <v>3055786</v>
      </c>
      <c r="AC34" s="20">
        <v>1804017</v>
      </c>
      <c r="AD34" s="20">
        <v>590912</v>
      </c>
      <c r="AE34" s="21">
        <v>2.0471177567018612</v>
      </c>
      <c r="AG34" s="7"/>
    </row>
    <row r="35" spans="1:33" ht="15" customHeight="1" x14ac:dyDescent="0.45">
      <c r="A35" s="36"/>
      <c r="B35" s="34"/>
      <c r="C35" s="34"/>
      <c r="D35" s="34"/>
      <c r="E35" s="34"/>
      <c r="F35" s="35"/>
      <c r="G35" s="7"/>
      <c r="I35" s="18">
        <v>39263</v>
      </c>
      <c r="J35" s="20">
        <v>5395111</v>
      </c>
      <c r="K35" s="20">
        <v>1393006</v>
      </c>
      <c r="L35" s="20">
        <v>1020766</v>
      </c>
      <c r="M35" s="20">
        <v>3766280</v>
      </c>
      <c r="N35" s="20">
        <v>1821461</v>
      </c>
      <c r="O35" s="20">
        <v>3111298</v>
      </c>
      <c r="P35" s="20">
        <v>1809650</v>
      </c>
      <c r="Q35" s="20">
        <v>601707</v>
      </c>
      <c r="R35" s="21">
        <v>2.0478943078196816</v>
      </c>
      <c r="T35" s="7"/>
      <c r="V35" s="18">
        <v>39263</v>
      </c>
      <c r="W35" s="20">
        <v>5395111</v>
      </c>
      <c r="X35" s="20">
        <v>1393006</v>
      </c>
      <c r="Y35" s="20">
        <v>1020766</v>
      </c>
      <c r="Z35" s="20">
        <v>3766280</v>
      </c>
      <c r="AA35" s="20">
        <v>1821461</v>
      </c>
      <c r="AB35" s="20">
        <v>3111298</v>
      </c>
      <c r="AC35" s="20">
        <v>1809650</v>
      </c>
      <c r="AD35" s="20">
        <v>601707</v>
      </c>
      <c r="AE35" s="21">
        <v>2.0478943078196816</v>
      </c>
      <c r="AG35" s="7"/>
    </row>
    <row r="36" spans="1:33" ht="15" customHeight="1" x14ac:dyDescent="0.45">
      <c r="A36" s="37"/>
      <c r="B36" s="29"/>
      <c r="C36" s="29"/>
      <c r="D36" s="29"/>
      <c r="E36" s="29"/>
      <c r="F36" s="38"/>
      <c r="G36" s="7"/>
      <c r="I36" s="18">
        <v>39355</v>
      </c>
      <c r="J36" s="20">
        <v>5427195</v>
      </c>
      <c r="K36" s="20">
        <v>1411271</v>
      </c>
      <c r="L36" s="20">
        <v>957979</v>
      </c>
      <c r="M36" s="20">
        <v>3641611</v>
      </c>
      <c r="N36" s="20">
        <v>1773859</v>
      </c>
      <c r="O36" s="20">
        <v>3132896</v>
      </c>
      <c r="P36" s="20">
        <v>1820359</v>
      </c>
      <c r="Q36" s="20">
        <v>574375</v>
      </c>
      <c r="R36" s="21">
        <v>2.0017904959311221</v>
      </c>
      <c r="T36" s="7"/>
      <c r="V36" s="18">
        <v>39355</v>
      </c>
      <c r="W36" s="20">
        <v>5427195</v>
      </c>
      <c r="X36" s="20">
        <v>1411271</v>
      </c>
      <c r="Y36" s="20">
        <v>957979</v>
      </c>
      <c r="Z36" s="20">
        <v>3641611</v>
      </c>
      <c r="AA36" s="20">
        <v>1773859</v>
      </c>
      <c r="AB36" s="20">
        <v>3132896</v>
      </c>
      <c r="AC36" s="20">
        <v>1820359</v>
      </c>
      <c r="AD36" s="20">
        <v>574375</v>
      </c>
      <c r="AE36" s="21">
        <v>2.0017904959311221</v>
      </c>
      <c r="AG36" s="7"/>
    </row>
    <row r="37" spans="1:33" ht="15" customHeight="1" x14ac:dyDescent="0.45">
      <c r="A37" s="6"/>
      <c r="B37" s="6"/>
      <c r="C37" s="6"/>
      <c r="D37" s="6"/>
      <c r="E37" s="6"/>
      <c r="F37" s="6"/>
      <c r="G37" s="7"/>
      <c r="I37" s="18">
        <v>39447</v>
      </c>
      <c r="J37" s="20">
        <v>5730575</v>
      </c>
      <c r="K37" s="20">
        <v>1411708</v>
      </c>
      <c r="L37" s="20">
        <v>909490</v>
      </c>
      <c r="M37" s="20">
        <v>3573104</v>
      </c>
      <c r="N37" s="20">
        <v>1720422</v>
      </c>
      <c r="O37" s="20">
        <v>3156736</v>
      </c>
      <c r="P37" s="20">
        <v>1831630</v>
      </c>
      <c r="Q37" s="20">
        <v>555023</v>
      </c>
      <c r="R37" s="21">
        <v>1.9923509400039294</v>
      </c>
      <c r="T37" s="7"/>
      <c r="V37" s="18">
        <v>39447</v>
      </c>
      <c r="W37" s="20">
        <v>5730575</v>
      </c>
      <c r="X37" s="20">
        <v>1411708</v>
      </c>
      <c r="Y37" s="20">
        <v>909490</v>
      </c>
      <c r="Z37" s="20">
        <v>3573104</v>
      </c>
      <c r="AA37" s="20">
        <v>1720422</v>
      </c>
      <c r="AB37" s="20">
        <v>3156736</v>
      </c>
      <c r="AC37" s="20">
        <v>1831630</v>
      </c>
      <c r="AD37" s="20">
        <v>555023</v>
      </c>
      <c r="AE37" s="21">
        <v>1.9923509400039294</v>
      </c>
      <c r="AG37" s="7"/>
    </row>
    <row r="38" spans="1:33" ht="15" customHeight="1" x14ac:dyDescent="0.45">
      <c r="A38" s="6"/>
      <c r="B38" s="6"/>
      <c r="C38" s="6"/>
      <c r="D38" s="6"/>
      <c r="E38" s="6"/>
      <c r="F38" s="6"/>
      <c r="G38" s="7"/>
      <c r="I38" s="18">
        <v>39538</v>
      </c>
      <c r="J38" s="20">
        <v>5769156</v>
      </c>
      <c r="K38" s="20">
        <v>1415614</v>
      </c>
      <c r="L38" s="20">
        <v>821921</v>
      </c>
      <c r="M38" s="20">
        <v>3319069</v>
      </c>
      <c r="N38" s="20">
        <v>1612603</v>
      </c>
      <c r="O38" s="20">
        <v>3156955</v>
      </c>
      <c r="P38" s="20">
        <v>1871761</v>
      </c>
      <c r="Q38" s="20">
        <v>576503</v>
      </c>
      <c r="R38" s="21">
        <v>1.9379216903015402</v>
      </c>
      <c r="T38" s="7"/>
      <c r="V38" s="18">
        <v>39538</v>
      </c>
      <c r="W38" s="20">
        <v>5769156</v>
      </c>
      <c r="X38" s="20">
        <v>1415614</v>
      </c>
      <c r="Y38" s="20">
        <v>821921</v>
      </c>
      <c r="Z38" s="20">
        <v>3319069</v>
      </c>
      <c r="AA38" s="20">
        <v>1612603</v>
      </c>
      <c r="AB38" s="20">
        <v>3156955</v>
      </c>
      <c r="AC38" s="20">
        <v>1871761</v>
      </c>
      <c r="AD38" s="20">
        <v>576503</v>
      </c>
      <c r="AE38" s="21">
        <v>1.9379216903015402</v>
      </c>
      <c r="AG38" s="7"/>
    </row>
    <row r="39" spans="1:33" ht="15" customHeight="1" x14ac:dyDescent="0.45">
      <c r="A39" s="6"/>
      <c r="B39" s="6"/>
      <c r="C39" s="6"/>
      <c r="D39" s="6"/>
      <c r="E39" s="6"/>
      <c r="F39" s="6"/>
      <c r="G39" s="7"/>
      <c r="I39" s="18">
        <v>39629</v>
      </c>
      <c r="J39" s="20">
        <v>5877042</v>
      </c>
      <c r="K39" s="20">
        <v>1412658</v>
      </c>
      <c r="L39" s="20">
        <v>770849</v>
      </c>
      <c r="M39" s="20">
        <v>3240357</v>
      </c>
      <c r="N39" s="20">
        <v>1561971</v>
      </c>
      <c r="O39" s="20">
        <v>3161951</v>
      </c>
      <c r="P39" s="20">
        <v>1859939</v>
      </c>
      <c r="Q39" s="20">
        <v>572621</v>
      </c>
      <c r="R39" s="21">
        <v>1.9099149908430564</v>
      </c>
      <c r="T39" s="7"/>
      <c r="V39" s="18">
        <v>39629</v>
      </c>
      <c r="W39" s="20">
        <v>5877042</v>
      </c>
      <c r="X39" s="20">
        <v>1412658</v>
      </c>
      <c r="Y39" s="20">
        <v>770849</v>
      </c>
      <c r="Z39" s="20">
        <v>3240357</v>
      </c>
      <c r="AA39" s="20">
        <v>1561971</v>
      </c>
      <c r="AB39" s="20">
        <v>3161951</v>
      </c>
      <c r="AC39" s="20">
        <v>1859939</v>
      </c>
      <c r="AD39" s="20">
        <v>572621</v>
      </c>
      <c r="AE39" s="21">
        <v>1.9099149908430564</v>
      </c>
      <c r="AG39" s="7"/>
    </row>
    <row r="40" spans="1:33" ht="15" customHeight="1" x14ac:dyDescent="0.45">
      <c r="A40" s="6"/>
      <c r="B40" s="6"/>
      <c r="C40" s="6"/>
      <c r="D40" s="6"/>
      <c r="E40" s="6"/>
      <c r="F40" s="6"/>
      <c r="G40" s="7"/>
      <c r="I40" s="18">
        <v>39721</v>
      </c>
      <c r="J40" s="20">
        <v>5914073</v>
      </c>
      <c r="K40" s="20">
        <v>1445729</v>
      </c>
      <c r="L40" s="20">
        <v>680700</v>
      </c>
      <c r="M40" s="20">
        <v>3212187</v>
      </c>
      <c r="N40" s="20">
        <v>1476092</v>
      </c>
      <c r="O40" s="20">
        <v>3156125</v>
      </c>
      <c r="P40" s="20">
        <v>1894826</v>
      </c>
      <c r="Q40" s="20">
        <v>577255</v>
      </c>
      <c r="R40" s="21">
        <v>1.8866744880978905</v>
      </c>
      <c r="T40" s="7"/>
      <c r="V40" s="18">
        <v>39721</v>
      </c>
      <c r="W40" s="20">
        <v>5914073</v>
      </c>
      <c r="X40" s="20">
        <v>1445729</v>
      </c>
      <c r="Y40" s="20">
        <v>680700</v>
      </c>
      <c r="Z40" s="20">
        <v>3212187</v>
      </c>
      <c r="AA40" s="20">
        <v>1476092</v>
      </c>
      <c r="AB40" s="20">
        <v>3156125</v>
      </c>
      <c r="AC40" s="20">
        <v>1894826</v>
      </c>
      <c r="AD40" s="20">
        <v>577255</v>
      </c>
      <c r="AE40" s="21">
        <v>1.8866744880978905</v>
      </c>
      <c r="AG40" s="7"/>
    </row>
    <row r="41" spans="1:33" ht="15" customHeight="1" x14ac:dyDescent="0.45">
      <c r="A41" s="6"/>
      <c r="B41" s="6"/>
      <c r="C41" s="6"/>
      <c r="D41" s="6"/>
      <c r="E41" s="6"/>
      <c r="F41" s="6"/>
      <c r="G41" s="7"/>
      <c r="I41" s="18">
        <v>39813</v>
      </c>
      <c r="J41" s="20">
        <v>6103316</v>
      </c>
      <c r="K41" s="20">
        <v>1446387</v>
      </c>
      <c r="L41" s="20">
        <v>546864</v>
      </c>
      <c r="M41" s="20">
        <v>2940335</v>
      </c>
      <c r="N41" s="20">
        <v>1350387</v>
      </c>
      <c r="O41" s="20">
        <v>3133394</v>
      </c>
      <c r="P41" s="20">
        <v>1973226</v>
      </c>
      <c r="Q41" s="20">
        <v>573880</v>
      </c>
      <c r="R41" s="21">
        <v>1.858831672683408</v>
      </c>
      <c r="T41" s="7"/>
      <c r="V41" s="18">
        <v>39813</v>
      </c>
      <c r="W41" s="20">
        <v>6103316</v>
      </c>
      <c r="X41" s="20">
        <v>1446387</v>
      </c>
      <c r="Y41" s="20">
        <v>546864</v>
      </c>
      <c r="Z41" s="20">
        <v>2940335</v>
      </c>
      <c r="AA41" s="20">
        <v>1350387</v>
      </c>
      <c r="AB41" s="20">
        <v>3133394</v>
      </c>
      <c r="AC41" s="20">
        <v>1973226</v>
      </c>
      <c r="AD41" s="20">
        <v>573880</v>
      </c>
      <c r="AE41" s="21">
        <v>1.858831672683408</v>
      </c>
      <c r="AG41" s="7"/>
    </row>
    <row r="42" spans="1:33" ht="15" customHeight="1" x14ac:dyDescent="0.45">
      <c r="A42" s="6"/>
      <c r="B42" s="6"/>
      <c r="C42" s="6"/>
      <c r="D42" s="6"/>
      <c r="E42" s="6"/>
      <c r="F42" s="6"/>
      <c r="G42" s="7"/>
      <c r="I42" s="18">
        <v>39903</v>
      </c>
      <c r="J42" s="20">
        <v>6142359</v>
      </c>
      <c r="K42" s="20">
        <v>1430646</v>
      </c>
      <c r="L42" s="20">
        <v>514691</v>
      </c>
      <c r="M42" s="20">
        <v>2725905</v>
      </c>
      <c r="N42" s="20">
        <v>1337657</v>
      </c>
      <c r="O42" s="20">
        <v>3153250</v>
      </c>
      <c r="P42" s="20">
        <v>1978896</v>
      </c>
      <c r="Q42" s="20">
        <v>559395</v>
      </c>
      <c r="R42" s="21">
        <v>1.8547647782492225</v>
      </c>
      <c r="T42" s="7"/>
      <c r="V42" s="18">
        <v>39903</v>
      </c>
      <c r="W42" s="20">
        <v>6142359</v>
      </c>
      <c r="X42" s="20">
        <v>1430646</v>
      </c>
      <c r="Y42" s="20">
        <v>514691</v>
      </c>
      <c r="Z42" s="20">
        <v>2725905</v>
      </c>
      <c r="AA42" s="20">
        <v>1337657</v>
      </c>
      <c r="AB42" s="20">
        <v>3153250</v>
      </c>
      <c r="AC42" s="20">
        <v>1978896</v>
      </c>
      <c r="AD42" s="20">
        <v>559395</v>
      </c>
      <c r="AE42" s="21">
        <v>1.8547647782492225</v>
      </c>
      <c r="AG42" s="7"/>
    </row>
    <row r="43" spans="1:33" ht="15" customHeight="1" x14ac:dyDescent="0.45">
      <c r="A43" s="6"/>
      <c r="B43" s="6"/>
      <c r="C43" s="6"/>
      <c r="D43" s="6"/>
      <c r="E43" s="6"/>
      <c r="F43" s="6"/>
      <c r="G43" s="7"/>
      <c r="I43" s="18">
        <v>39994</v>
      </c>
      <c r="J43" s="20">
        <v>6218755</v>
      </c>
      <c r="K43" s="20">
        <v>1444853</v>
      </c>
      <c r="L43" s="20">
        <v>597672</v>
      </c>
      <c r="M43" s="20">
        <v>2779673</v>
      </c>
      <c r="N43" s="20">
        <v>1362367</v>
      </c>
      <c r="O43" s="20">
        <v>3216346</v>
      </c>
      <c r="P43" s="20">
        <v>1970678</v>
      </c>
      <c r="Q43" s="20">
        <v>585383</v>
      </c>
      <c r="R43" s="21">
        <v>1.9138452692876191</v>
      </c>
      <c r="T43" s="7"/>
      <c r="V43" s="18">
        <v>39994</v>
      </c>
      <c r="W43" s="20">
        <v>6218755</v>
      </c>
      <c r="X43" s="20">
        <v>1444853</v>
      </c>
      <c r="Y43" s="20">
        <v>597672</v>
      </c>
      <c r="Z43" s="20">
        <v>2779673</v>
      </c>
      <c r="AA43" s="20">
        <v>1362367</v>
      </c>
      <c r="AB43" s="20">
        <v>3216346</v>
      </c>
      <c r="AC43" s="20">
        <v>1970678</v>
      </c>
      <c r="AD43" s="20">
        <v>585383</v>
      </c>
      <c r="AE43" s="21">
        <v>1.9138452692876191</v>
      </c>
      <c r="AG43" s="7"/>
    </row>
    <row r="44" spans="1:33" ht="15" customHeight="1" x14ac:dyDescent="0.45">
      <c r="A44" s="6"/>
      <c r="B44" s="6"/>
      <c r="C44" s="6"/>
      <c r="D44" s="6"/>
      <c r="E44" s="6"/>
      <c r="F44" s="6"/>
      <c r="G44" s="7"/>
      <c r="I44" s="18">
        <v>40086</v>
      </c>
      <c r="J44" s="20">
        <v>6219925</v>
      </c>
      <c r="K44" s="20">
        <v>1455441</v>
      </c>
      <c r="L44" s="20">
        <v>680822</v>
      </c>
      <c r="M44" s="20">
        <v>2882638</v>
      </c>
      <c r="N44" s="20">
        <v>1443199</v>
      </c>
      <c r="O44" s="20">
        <v>3293306</v>
      </c>
      <c r="P44" s="20">
        <v>2006881</v>
      </c>
      <c r="Q44" s="20">
        <v>583292</v>
      </c>
      <c r="R44" s="21">
        <v>1.9728642099800089</v>
      </c>
      <c r="T44" s="7"/>
      <c r="V44" s="18">
        <v>40086</v>
      </c>
      <c r="W44" s="20">
        <v>6219925</v>
      </c>
      <c r="X44" s="20">
        <v>1455441</v>
      </c>
      <c r="Y44" s="20">
        <v>680822</v>
      </c>
      <c r="Z44" s="20">
        <v>2882638</v>
      </c>
      <c r="AA44" s="20">
        <v>1443199</v>
      </c>
      <c r="AB44" s="20">
        <v>3293306</v>
      </c>
      <c r="AC44" s="20">
        <v>2006881</v>
      </c>
      <c r="AD44" s="20">
        <v>583292</v>
      </c>
      <c r="AE44" s="21">
        <v>1.9728642099800089</v>
      </c>
      <c r="AG44" s="7"/>
    </row>
    <row r="45" spans="1:33" ht="15" customHeight="1" x14ac:dyDescent="0.45">
      <c r="A45" s="6"/>
      <c r="B45" s="6"/>
      <c r="C45" s="6"/>
      <c r="D45" s="6"/>
      <c r="E45" s="6"/>
      <c r="F45" s="6"/>
      <c r="G45" s="7"/>
      <c r="I45" s="18">
        <v>40178</v>
      </c>
      <c r="J45" s="20">
        <v>6321892</v>
      </c>
      <c r="K45" s="20">
        <v>1445158</v>
      </c>
      <c r="L45" s="20">
        <v>707325</v>
      </c>
      <c r="M45" s="20">
        <v>2870223</v>
      </c>
      <c r="N45" s="20">
        <v>1408232</v>
      </c>
      <c r="O45" s="20">
        <v>3355532</v>
      </c>
      <c r="P45" s="20">
        <v>2056405</v>
      </c>
      <c r="Q45" s="20">
        <v>580212</v>
      </c>
      <c r="R45" s="21">
        <v>1.9981096474963869</v>
      </c>
      <c r="T45" s="7"/>
      <c r="V45" s="18">
        <v>40178</v>
      </c>
      <c r="W45" s="20">
        <v>6321892</v>
      </c>
      <c r="X45" s="20">
        <v>1445158</v>
      </c>
      <c r="Y45" s="20">
        <v>707325</v>
      </c>
      <c r="Z45" s="20">
        <v>2870223</v>
      </c>
      <c r="AA45" s="20">
        <v>1408232</v>
      </c>
      <c r="AB45" s="20">
        <v>3355532</v>
      </c>
      <c r="AC45" s="20">
        <v>2056405</v>
      </c>
      <c r="AD45" s="20">
        <v>580212</v>
      </c>
      <c r="AE45" s="21">
        <v>1.9981096474963869</v>
      </c>
      <c r="AG45" s="7"/>
    </row>
    <row r="46" spans="1:33" ht="15" customHeight="1" x14ac:dyDescent="0.45">
      <c r="A46" s="6"/>
      <c r="B46" s="6"/>
      <c r="C46" s="6"/>
      <c r="D46" s="6"/>
      <c r="E46" s="6"/>
      <c r="F46" s="6"/>
      <c r="G46" s="7"/>
      <c r="I46" s="18">
        <v>40268</v>
      </c>
      <c r="J46" s="20">
        <v>6319075</v>
      </c>
      <c r="K46" s="20">
        <v>1454119</v>
      </c>
      <c r="L46" s="20">
        <v>721007</v>
      </c>
      <c r="M46" s="20">
        <v>2898431</v>
      </c>
      <c r="N46" s="20">
        <v>1448858</v>
      </c>
      <c r="O46" s="20">
        <v>3440659</v>
      </c>
      <c r="P46" s="20">
        <v>2105907</v>
      </c>
      <c r="Q46" s="20">
        <v>565410</v>
      </c>
      <c r="R46" s="21">
        <v>2.0116992882571112</v>
      </c>
      <c r="T46" s="7"/>
      <c r="V46" s="18">
        <v>40268</v>
      </c>
      <c r="W46" s="20">
        <v>6319075</v>
      </c>
      <c r="X46" s="20">
        <v>1454119</v>
      </c>
      <c r="Y46" s="20">
        <v>721007</v>
      </c>
      <c r="Z46" s="20">
        <v>2898431</v>
      </c>
      <c r="AA46" s="20">
        <v>1448858</v>
      </c>
      <c r="AB46" s="20">
        <v>3440659</v>
      </c>
      <c r="AC46" s="20">
        <v>2105907</v>
      </c>
      <c r="AD46" s="20">
        <v>565410</v>
      </c>
      <c r="AE46" s="21">
        <v>2.0116992882571112</v>
      </c>
      <c r="AG46" s="7"/>
    </row>
    <row r="47" spans="1:33" ht="15" customHeight="1" x14ac:dyDescent="0.45">
      <c r="A47" s="6"/>
      <c r="B47" s="6"/>
      <c r="C47" s="6"/>
      <c r="D47" s="6"/>
      <c r="E47" s="6"/>
      <c r="F47" s="6"/>
      <c r="G47" s="7"/>
      <c r="I47" s="18">
        <v>40359</v>
      </c>
      <c r="J47" s="20">
        <v>6391640</v>
      </c>
      <c r="K47" s="20">
        <v>1422332</v>
      </c>
      <c r="L47" s="20">
        <v>676907</v>
      </c>
      <c r="M47" s="20">
        <v>2846065</v>
      </c>
      <c r="N47" s="20">
        <v>1393612</v>
      </c>
      <c r="O47" s="20">
        <v>3461709</v>
      </c>
      <c r="P47" s="20">
        <v>2176526</v>
      </c>
      <c r="Q47" s="20">
        <v>621123</v>
      </c>
      <c r="R47" s="21">
        <v>2.000085571169155</v>
      </c>
      <c r="T47" s="7"/>
      <c r="V47" s="18">
        <v>40359</v>
      </c>
      <c r="W47" s="20">
        <v>6391640</v>
      </c>
      <c r="X47" s="20">
        <v>1422332</v>
      </c>
      <c r="Y47" s="20">
        <v>676907</v>
      </c>
      <c r="Z47" s="20">
        <v>2846065</v>
      </c>
      <c r="AA47" s="20">
        <v>1393612</v>
      </c>
      <c r="AB47" s="20">
        <v>3461709</v>
      </c>
      <c r="AC47" s="20">
        <v>2176526</v>
      </c>
      <c r="AD47" s="20">
        <v>621123</v>
      </c>
      <c r="AE47" s="21">
        <v>2.000085571169155</v>
      </c>
      <c r="AG47" s="7"/>
    </row>
    <row r="48" spans="1:33" ht="15" customHeight="1" x14ac:dyDescent="0.45">
      <c r="A48" s="6"/>
      <c r="B48" s="6"/>
      <c r="C48" s="6"/>
      <c r="D48" s="6"/>
      <c r="E48" s="6"/>
      <c r="F48" s="6"/>
      <c r="G48" s="7"/>
      <c r="I48" s="18">
        <v>40451</v>
      </c>
      <c r="J48" s="20">
        <v>6388343</v>
      </c>
      <c r="K48" s="20">
        <v>1428195</v>
      </c>
      <c r="L48" s="20">
        <v>732995</v>
      </c>
      <c r="M48" s="20">
        <v>2909287</v>
      </c>
      <c r="N48" s="20">
        <v>1401457</v>
      </c>
      <c r="O48" s="20">
        <v>3520253</v>
      </c>
      <c r="P48" s="20">
        <v>2257067</v>
      </c>
      <c r="Q48" s="20">
        <v>626291</v>
      </c>
      <c r="R48" s="21">
        <v>2.0129082029866292</v>
      </c>
      <c r="T48" s="7"/>
      <c r="V48" s="18">
        <v>40451</v>
      </c>
      <c r="W48" s="20">
        <v>6388343</v>
      </c>
      <c r="X48" s="20">
        <v>1428195</v>
      </c>
      <c r="Y48" s="20">
        <v>732995</v>
      </c>
      <c r="Z48" s="20">
        <v>2909287</v>
      </c>
      <c r="AA48" s="20">
        <v>1401457</v>
      </c>
      <c r="AB48" s="20">
        <v>3520253</v>
      </c>
      <c r="AC48" s="20">
        <v>2257067</v>
      </c>
      <c r="AD48" s="20">
        <v>626291</v>
      </c>
      <c r="AE48" s="21">
        <v>2.0129082029866292</v>
      </c>
      <c r="AG48" s="7"/>
    </row>
    <row r="49" spans="1:33" ht="15" customHeight="1" x14ac:dyDescent="0.45">
      <c r="A49" s="6"/>
      <c r="B49" s="6"/>
      <c r="C49" s="6"/>
      <c r="D49" s="6"/>
      <c r="E49" s="6"/>
      <c r="F49" s="6"/>
      <c r="G49" s="7"/>
      <c r="I49" s="18">
        <v>40543</v>
      </c>
      <c r="J49" s="20">
        <v>6498562</v>
      </c>
      <c r="K49" s="20">
        <v>1383381</v>
      </c>
      <c r="L49" s="20">
        <v>749189</v>
      </c>
      <c r="M49" s="20">
        <v>2951674</v>
      </c>
      <c r="N49" s="20">
        <v>1398620</v>
      </c>
      <c r="O49" s="20">
        <v>3559679</v>
      </c>
      <c r="P49" s="20">
        <v>2205436</v>
      </c>
      <c r="Q49" s="20">
        <v>632271</v>
      </c>
      <c r="R49" s="21">
        <v>2.0091961677986516</v>
      </c>
      <c r="T49" s="7"/>
      <c r="V49" s="18">
        <v>40543</v>
      </c>
      <c r="W49" s="20">
        <v>6498562</v>
      </c>
      <c r="X49" s="20">
        <v>1383381</v>
      </c>
      <c r="Y49" s="20">
        <v>749189</v>
      </c>
      <c r="Z49" s="20">
        <v>2951674</v>
      </c>
      <c r="AA49" s="20">
        <v>1398620</v>
      </c>
      <c r="AB49" s="20">
        <v>3559679</v>
      </c>
      <c r="AC49" s="20">
        <v>2205436</v>
      </c>
      <c r="AD49" s="20">
        <v>632271</v>
      </c>
      <c r="AE49" s="21">
        <v>2.0091961677986516</v>
      </c>
      <c r="AG49" s="7"/>
    </row>
    <row r="50" spans="1:33" ht="15" customHeight="1" x14ac:dyDescent="0.45">
      <c r="A50" s="6"/>
      <c r="B50" s="6"/>
      <c r="C50" s="6"/>
      <c r="D50" s="6"/>
      <c r="E50" s="6"/>
      <c r="F50" s="6"/>
      <c r="G50" s="7"/>
      <c r="I50" s="18">
        <v>40633</v>
      </c>
      <c r="J50" s="20">
        <v>6506146</v>
      </c>
      <c r="K50" s="20">
        <v>1380395</v>
      </c>
      <c r="L50" s="20">
        <v>759924</v>
      </c>
      <c r="M50" s="20">
        <v>3008496</v>
      </c>
      <c r="N50" s="20">
        <v>1421754</v>
      </c>
      <c r="O50" s="20">
        <v>3578255</v>
      </c>
      <c r="P50" s="20">
        <v>2174066</v>
      </c>
      <c r="Q50" s="20">
        <v>619471</v>
      </c>
      <c r="R50" s="21">
        <v>1.9955783777723137</v>
      </c>
      <c r="T50" s="7"/>
      <c r="V50" s="18">
        <v>40633</v>
      </c>
      <c r="W50" s="20">
        <v>6506146</v>
      </c>
      <c r="X50" s="20">
        <v>1380395</v>
      </c>
      <c r="Y50" s="20">
        <v>759924</v>
      </c>
      <c r="Z50" s="20">
        <v>3008496</v>
      </c>
      <c r="AA50" s="20">
        <v>1421754</v>
      </c>
      <c r="AB50" s="20">
        <v>3578255</v>
      </c>
      <c r="AC50" s="20">
        <v>2174066</v>
      </c>
      <c r="AD50" s="20">
        <v>619471</v>
      </c>
      <c r="AE50" s="21">
        <v>1.9955783777723137</v>
      </c>
      <c r="AG50" s="7"/>
    </row>
    <row r="51" spans="1:33" ht="15" customHeight="1" x14ac:dyDescent="0.45">
      <c r="A51" s="6"/>
      <c r="B51" s="6"/>
      <c r="C51" s="6"/>
      <c r="D51" s="6"/>
      <c r="E51" s="6"/>
      <c r="F51" s="6"/>
      <c r="G51" s="7"/>
      <c r="I51" s="18">
        <v>40724</v>
      </c>
      <c r="J51" s="20">
        <v>6576846</v>
      </c>
      <c r="K51" s="20">
        <v>1390857</v>
      </c>
      <c r="L51" s="20">
        <v>758107</v>
      </c>
      <c r="M51" s="20">
        <v>3017498</v>
      </c>
      <c r="N51" s="20">
        <v>1404574</v>
      </c>
      <c r="O51" s="20">
        <v>3601515</v>
      </c>
      <c r="P51" s="20">
        <v>2185565</v>
      </c>
      <c r="Q51" s="20">
        <v>665323</v>
      </c>
      <c r="R51" s="21">
        <v>1.9957467383200445</v>
      </c>
      <c r="T51" s="7"/>
      <c r="V51" s="18">
        <v>40724</v>
      </c>
      <c r="W51" s="20">
        <v>6576846</v>
      </c>
      <c r="X51" s="20">
        <v>1390857</v>
      </c>
      <c r="Y51" s="20">
        <v>758107</v>
      </c>
      <c r="Z51" s="20">
        <v>3017498</v>
      </c>
      <c r="AA51" s="20">
        <v>1404574</v>
      </c>
      <c r="AB51" s="20">
        <v>3601515</v>
      </c>
      <c r="AC51" s="20">
        <v>2185565</v>
      </c>
      <c r="AD51" s="20">
        <v>665323</v>
      </c>
      <c r="AE51" s="21">
        <v>1.9957467383200445</v>
      </c>
      <c r="AG51" s="7"/>
    </row>
    <row r="52" spans="1:33" ht="15" customHeight="1" x14ac:dyDescent="0.45">
      <c r="A52" s="6"/>
      <c r="B52" s="6"/>
      <c r="C52" s="6"/>
      <c r="D52" s="6"/>
      <c r="E52" s="6"/>
      <c r="F52" s="6"/>
      <c r="G52" s="7"/>
      <c r="I52" s="18">
        <v>40816</v>
      </c>
      <c r="J52" s="20">
        <v>6594673</v>
      </c>
      <c r="K52" s="20">
        <v>1385145</v>
      </c>
      <c r="L52" s="20">
        <v>606364</v>
      </c>
      <c r="M52" s="20">
        <v>2906266</v>
      </c>
      <c r="N52" s="20">
        <v>1312412</v>
      </c>
      <c r="O52" s="20">
        <v>3581853</v>
      </c>
      <c r="P52" s="20">
        <v>2339178</v>
      </c>
      <c r="Q52" s="20">
        <v>662287</v>
      </c>
      <c r="R52" s="21">
        <v>1.9616972298467918</v>
      </c>
      <c r="T52" s="7"/>
      <c r="V52" s="18">
        <v>40816</v>
      </c>
      <c r="W52" s="20">
        <v>6594673</v>
      </c>
      <c r="X52" s="20">
        <v>1385145</v>
      </c>
      <c r="Y52" s="20">
        <v>606364</v>
      </c>
      <c r="Z52" s="20">
        <v>2906266</v>
      </c>
      <c r="AA52" s="20">
        <v>1312412</v>
      </c>
      <c r="AB52" s="20">
        <v>3581853</v>
      </c>
      <c r="AC52" s="20">
        <v>2339178</v>
      </c>
      <c r="AD52" s="20">
        <v>662287</v>
      </c>
      <c r="AE52" s="21">
        <v>1.9616972298467918</v>
      </c>
      <c r="AG52" s="7"/>
    </row>
    <row r="53" spans="1:33" ht="15" customHeight="1" x14ac:dyDescent="0.45">
      <c r="A53" s="6"/>
      <c r="B53" s="6"/>
      <c r="C53" s="6"/>
      <c r="D53" s="6"/>
      <c r="E53" s="6"/>
      <c r="F53" s="6"/>
      <c r="G53" s="7"/>
      <c r="I53" s="18">
        <v>40908</v>
      </c>
      <c r="J53" s="20">
        <v>6672452</v>
      </c>
      <c r="K53" s="20">
        <v>1424965</v>
      </c>
      <c r="L53" s="20">
        <v>622161</v>
      </c>
      <c r="M53" s="20">
        <v>2922275</v>
      </c>
      <c r="N53" s="20">
        <v>1344990</v>
      </c>
      <c r="O53" s="20">
        <v>3589369</v>
      </c>
      <c r="P53" s="20">
        <v>2367052</v>
      </c>
      <c r="Q53" s="20">
        <v>640145</v>
      </c>
      <c r="R53" s="21">
        <v>1.9739720186675964</v>
      </c>
      <c r="T53" s="7"/>
      <c r="V53" s="18">
        <v>40908</v>
      </c>
      <c r="W53" s="20">
        <v>6672452</v>
      </c>
      <c r="X53" s="20">
        <v>1424965</v>
      </c>
      <c r="Y53" s="20">
        <v>622161</v>
      </c>
      <c r="Z53" s="20">
        <v>2922275</v>
      </c>
      <c r="AA53" s="20">
        <v>1344990</v>
      </c>
      <c r="AB53" s="20">
        <v>3589369</v>
      </c>
      <c r="AC53" s="20">
        <v>2367052</v>
      </c>
      <c r="AD53" s="20">
        <v>640145</v>
      </c>
      <c r="AE53" s="21">
        <v>1.9739720186675964</v>
      </c>
      <c r="AG53" s="7"/>
    </row>
    <row r="54" spans="1:33" ht="15" customHeight="1" x14ac:dyDescent="0.45">
      <c r="A54" s="6"/>
      <c r="B54" s="6"/>
      <c r="C54" s="6"/>
      <c r="D54" s="6"/>
      <c r="E54" s="6"/>
      <c r="F54" s="6"/>
      <c r="G54" s="7"/>
      <c r="I54" s="18">
        <v>40999</v>
      </c>
      <c r="J54" s="20">
        <v>6712062</v>
      </c>
      <c r="K54" s="20">
        <v>1489554</v>
      </c>
      <c r="L54" s="20">
        <v>673150</v>
      </c>
      <c r="M54" s="20">
        <v>3023028</v>
      </c>
      <c r="N54" s="20">
        <v>1417393</v>
      </c>
      <c r="O54" s="20">
        <v>3623472</v>
      </c>
      <c r="P54" s="20">
        <v>2432417</v>
      </c>
      <c r="Q54" s="20">
        <v>552291</v>
      </c>
      <c r="R54" s="21">
        <v>2.0032804511619537</v>
      </c>
      <c r="T54" s="7"/>
      <c r="V54" s="18">
        <v>40999</v>
      </c>
      <c r="W54" s="20">
        <v>6712062</v>
      </c>
      <c r="X54" s="20">
        <v>1489554</v>
      </c>
      <c r="Y54" s="20">
        <v>673150</v>
      </c>
      <c r="Z54" s="20">
        <v>3023028</v>
      </c>
      <c r="AA54" s="20">
        <v>1417393</v>
      </c>
      <c r="AB54" s="20">
        <v>3623472</v>
      </c>
      <c r="AC54" s="20">
        <v>2432417</v>
      </c>
      <c r="AD54" s="20">
        <v>552291</v>
      </c>
      <c r="AE54" s="21">
        <v>2.0032804511619537</v>
      </c>
      <c r="AG54" s="7"/>
    </row>
    <row r="55" spans="1:33" ht="15" customHeight="1" x14ac:dyDescent="0.45">
      <c r="A55" s="6"/>
      <c r="B55" s="6"/>
      <c r="C55" s="6"/>
      <c r="D55" s="6"/>
      <c r="E55" s="6"/>
      <c r="F55" s="6"/>
      <c r="G55" s="7"/>
      <c r="I55" s="18">
        <v>41090</v>
      </c>
      <c r="J55" s="20">
        <v>6786150</v>
      </c>
      <c r="K55" s="20">
        <v>1452521</v>
      </c>
      <c r="L55" s="20">
        <v>622503</v>
      </c>
      <c r="M55" s="20">
        <v>2999141</v>
      </c>
      <c r="N55" s="20">
        <v>1407830</v>
      </c>
      <c r="O55" s="20">
        <v>3626863</v>
      </c>
      <c r="P55" s="20">
        <v>2500844</v>
      </c>
      <c r="Q55" s="20">
        <v>553026</v>
      </c>
      <c r="R55" s="21">
        <v>2.0061506806216793</v>
      </c>
      <c r="T55" s="7"/>
      <c r="V55" s="18">
        <v>41090</v>
      </c>
      <c r="W55" s="20">
        <v>6786150</v>
      </c>
      <c r="X55" s="20">
        <v>1452521</v>
      </c>
      <c r="Y55" s="20">
        <v>622503</v>
      </c>
      <c r="Z55" s="20">
        <v>2999141</v>
      </c>
      <c r="AA55" s="20">
        <v>1407830</v>
      </c>
      <c r="AB55" s="20">
        <v>3626863</v>
      </c>
      <c r="AC55" s="20">
        <v>2500844</v>
      </c>
      <c r="AD55" s="20">
        <v>553026</v>
      </c>
      <c r="AE55" s="21">
        <v>2.0061506806216793</v>
      </c>
      <c r="AG55" s="7"/>
    </row>
    <row r="56" spans="1:33" ht="15" customHeight="1" x14ac:dyDescent="0.45">
      <c r="A56" s="6"/>
      <c r="B56" s="6"/>
      <c r="C56" s="6"/>
      <c r="D56" s="6"/>
      <c r="E56" s="6"/>
      <c r="F56" s="6"/>
      <c r="G56" s="7"/>
      <c r="I56" s="18">
        <v>41182</v>
      </c>
      <c r="J56" s="20">
        <v>6797291</v>
      </c>
      <c r="K56" s="20">
        <v>1438172</v>
      </c>
      <c r="L56" s="20">
        <v>658521</v>
      </c>
      <c r="M56" s="20">
        <v>3036347</v>
      </c>
      <c r="N56" s="20">
        <v>1463890</v>
      </c>
      <c r="O56" s="20">
        <v>3667498</v>
      </c>
      <c r="P56" s="20">
        <v>2496486</v>
      </c>
      <c r="Q56" s="20">
        <v>556954</v>
      </c>
      <c r="R56" s="21">
        <v>2.0217986337624829</v>
      </c>
      <c r="T56" s="7"/>
      <c r="V56" s="18">
        <v>41182</v>
      </c>
      <c r="W56" s="20">
        <v>6797291</v>
      </c>
      <c r="X56" s="20">
        <v>1438172</v>
      </c>
      <c r="Y56" s="20">
        <v>658521</v>
      </c>
      <c r="Z56" s="20">
        <v>3036347</v>
      </c>
      <c r="AA56" s="20">
        <v>1463890</v>
      </c>
      <c r="AB56" s="20">
        <v>3667498</v>
      </c>
      <c r="AC56" s="20">
        <v>2496486</v>
      </c>
      <c r="AD56" s="20">
        <v>556954</v>
      </c>
      <c r="AE56" s="21">
        <v>2.0217986337624829</v>
      </c>
      <c r="AG56" s="7"/>
    </row>
    <row r="57" spans="1:33" ht="15" customHeight="1" x14ac:dyDescent="0.45">
      <c r="A57" s="6"/>
      <c r="B57" s="6"/>
      <c r="C57" s="6"/>
      <c r="D57" s="6"/>
      <c r="E57" s="6"/>
      <c r="F57" s="6"/>
      <c r="G57" s="7"/>
      <c r="I57" s="18">
        <v>41274</v>
      </c>
      <c r="J57" s="20">
        <v>6907419</v>
      </c>
      <c r="K57" s="20">
        <v>1393623</v>
      </c>
      <c r="L57" s="20">
        <v>685271</v>
      </c>
      <c r="M57" s="20">
        <v>3122982</v>
      </c>
      <c r="N57" s="20">
        <v>1477543</v>
      </c>
      <c r="O57" s="20">
        <v>3705760</v>
      </c>
      <c r="P57" s="20">
        <v>2544442</v>
      </c>
      <c r="Q57" s="20">
        <v>541417</v>
      </c>
      <c r="R57" s="21">
        <v>2.0478285186649856</v>
      </c>
      <c r="T57" s="7"/>
      <c r="V57" s="18">
        <v>41274</v>
      </c>
      <c r="W57" s="20">
        <v>6907419</v>
      </c>
      <c r="X57" s="20">
        <v>1393623</v>
      </c>
      <c r="Y57" s="20">
        <v>685271</v>
      </c>
      <c r="Z57" s="20">
        <v>3122982</v>
      </c>
      <c r="AA57" s="20">
        <v>1477543</v>
      </c>
      <c r="AB57" s="20">
        <v>3705760</v>
      </c>
      <c r="AC57" s="20">
        <v>2544442</v>
      </c>
      <c r="AD57" s="20">
        <v>541417</v>
      </c>
      <c r="AE57" s="21">
        <v>2.0478285186649856</v>
      </c>
      <c r="AG57" s="7"/>
    </row>
    <row r="58" spans="1:33" ht="15" customHeight="1" x14ac:dyDescent="0.45">
      <c r="A58" s="6"/>
      <c r="B58" s="6"/>
      <c r="C58" s="6"/>
      <c r="D58" s="6"/>
      <c r="E58" s="6"/>
      <c r="F58" s="6"/>
      <c r="G58" s="7"/>
      <c r="I58" s="18">
        <v>41364</v>
      </c>
      <c r="J58" s="20">
        <v>6944747</v>
      </c>
      <c r="K58" s="20">
        <v>1331661</v>
      </c>
      <c r="L58" s="20">
        <v>713658</v>
      </c>
      <c r="M58" s="20">
        <v>3158513</v>
      </c>
      <c r="N58" s="20">
        <v>1468848</v>
      </c>
      <c r="O58" s="20">
        <v>3738025</v>
      </c>
      <c r="P58" s="20">
        <v>2545275</v>
      </c>
      <c r="Q58" s="20">
        <v>535157</v>
      </c>
      <c r="R58" s="21">
        <v>2.0556551952773918</v>
      </c>
      <c r="T58" s="7"/>
      <c r="V58" s="18">
        <v>41364</v>
      </c>
      <c r="W58" s="20">
        <v>6944747</v>
      </c>
      <c r="X58" s="20">
        <v>1331661</v>
      </c>
      <c r="Y58" s="20">
        <v>713658</v>
      </c>
      <c r="Z58" s="20">
        <v>3158513</v>
      </c>
      <c r="AA58" s="20">
        <v>1468848</v>
      </c>
      <c r="AB58" s="20">
        <v>3738025</v>
      </c>
      <c r="AC58" s="20">
        <v>2545275</v>
      </c>
      <c r="AD58" s="20">
        <v>535157</v>
      </c>
      <c r="AE58" s="21">
        <v>2.0556551952773918</v>
      </c>
      <c r="AG58" s="7"/>
    </row>
    <row r="59" spans="1:33" ht="15" customHeight="1" x14ac:dyDescent="0.45">
      <c r="A59" s="6"/>
      <c r="B59" s="6"/>
      <c r="C59" s="6"/>
      <c r="D59" s="6"/>
      <c r="E59" s="6"/>
      <c r="F59" s="6"/>
      <c r="G59" s="7"/>
      <c r="I59" s="18">
        <v>41455</v>
      </c>
      <c r="J59" s="20">
        <v>6998944</v>
      </c>
      <c r="K59" s="20">
        <v>1311560</v>
      </c>
      <c r="L59" s="20">
        <v>701805</v>
      </c>
      <c r="M59" s="20">
        <v>3146153</v>
      </c>
      <c r="N59" s="20">
        <v>1482732</v>
      </c>
      <c r="O59" s="20">
        <v>3758211</v>
      </c>
      <c r="P59" s="20">
        <v>2572437</v>
      </c>
      <c r="Q59" s="20">
        <v>564881</v>
      </c>
      <c r="R59" s="21">
        <v>2.0592417787605757</v>
      </c>
      <c r="T59" s="7"/>
      <c r="V59" s="18">
        <v>41455</v>
      </c>
      <c r="W59" s="20">
        <v>6998944</v>
      </c>
      <c r="X59" s="20">
        <v>1311560</v>
      </c>
      <c r="Y59" s="20">
        <v>701805</v>
      </c>
      <c r="Z59" s="20">
        <v>3146153</v>
      </c>
      <c r="AA59" s="20">
        <v>1482732</v>
      </c>
      <c r="AB59" s="20">
        <v>3758211</v>
      </c>
      <c r="AC59" s="20">
        <v>2572437</v>
      </c>
      <c r="AD59" s="20">
        <v>564881</v>
      </c>
      <c r="AE59" s="21">
        <v>2.0592417787605757</v>
      </c>
      <c r="AG59" s="7"/>
    </row>
    <row r="60" spans="1:33" ht="15" customHeight="1" x14ac:dyDescent="0.45">
      <c r="A60" s="6"/>
      <c r="B60" s="6"/>
      <c r="C60" s="6"/>
      <c r="D60" s="6"/>
      <c r="E60" s="6"/>
      <c r="F60" s="6"/>
      <c r="G60" s="7"/>
      <c r="I60" s="18">
        <v>41547</v>
      </c>
      <c r="J60" s="20">
        <v>7000283</v>
      </c>
      <c r="K60" s="20">
        <v>1282977</v>
      </c>
      <c r="L60" s="20">
        <v>755026</v>
      </c>
      <c r="M60" s="20">
        <v>3258215</v>
      </c>
      <c r="N60" s="20">
        <v>1531677</v>
      </c>
      <c r="O60" s="20">
        <v>3799448</v>
      </c>
      <c r="P60" s="20">
        <v>2553822</v>
      </c>
      <c r="Q60" s="20">
        <v>571185</v>
      </c>
      <c r="R60" s="21">
        <v>2.0722438430145385</v>
      </c>
      <c r="T60" s="7"/>
      <c r="V60" s="18">
        <v>41547</v>
      </c>
      <c r="W60" s="20">
        <v>7000283</v>
      </c>
      <c r="X60" s="20">
        <v>1282977</v>
      </c>
      <c r="Y60" s="20">
        <v>755026</v>
      </c>
      <c r="Z60" s="20">
        <v>3258215</v>
      </c>
      <c r="AA60" s="20">
        <v>1531677</v>
      </c>
      <c r="AB60" s="20">
        <v>3799448</v>
      </c>
      <c r="AC60" s="20">
        <v>2553822</v>
      </c>
      <c r="AD60" s="20">
        <v>571185</v>
      </c>
      <c r="AE60" s="21">
        <v>2.0722438430145385</v>
      </c>
      <c r="AG60" s="7"/>
    </row>
    <row r="61" spans="1:33" ht="15" customHeight="1" x14ac:dyDescent="0.45">
      <c r="A61" s="6"/>
      <c r="B61" s="6"/>
      <c r="C61" s="6"/>
      <c r="D61" s="6"/>
      <c r="E61" s="6"/>
      <c r="F61" s="6"/>
      <c r="G61" s="7"/>
      <c r="I61" s="18">
        <v>41639</v>
      </c>
      <c r="J61" s="20">
        <v>7074543</v>
      </c>
      <c r="K61" s="20">
        <v>1290767</v>
      </c>
      <c r="L61" s="20">
        <v>807964</v>
      </c>
      <c r="M61" s="20">
        <v>3375443</v>
      </c>
      <c r="N61" s="20">
        <v>1609088</v>
      </c>
      <c r="O61" s="20">
        <v>3847652</v>
      </c>
      <c r="P61" s="20">
        <v>2591474</v>
      </c>
      <c r="Q61" s="20">
        <v>545157</v>
      </c>
      <c r="R61" s="21">
        <v>2.102205734420644</v>
      </c>
      <c r="T61" s="7"/>
      <c r="V61" s="18">
        <v>41639</v>
      </c>
      <c r="W61" s="20">
        <v>7074543</v>
      </c>
      <c r="X61" s="20">
        <v>1290767</v>
      </c>
      <c r="Y61" s="20">
        <v>807964</v>
      </c>
      <c r="Z61" s="20">
        <v>3375443</v>
      </c>
      <c r="AA61" s="20">
        <v>1609088</v>
      </c>
      <c r="AB61" s="20">
        <v>3847652</v>
      </c>
      <c r="AC61" s="20">
        <v>2591474</v>
      </c>
      <c r="AD61" s="20">
        <v>545157</v>
      </c>
      <c r="AE61" s="21">
        <v>2.102205734420644</v>
      </c>
      <c r="AG61" s="7"/>
    </row>
    <row r="62" spans="1:33" ht="15" customHeight="1" x14ac:dyDescent="0.45">
      <c r="A62" s="6"/>
      <c r="B62" s="6"/>
      <c r="C62" s="6"/>
      <c r="D62" s="6"/>
      <c r="E62" s="6"/>
      <c r="F62" s="6"/>
      <c r="G62" s="7"/>
      <c r="I62" s="18">
        <v>41729</v>
      </c>
      <c r="J62" s="20">
        <v>7081463</v>
      </c>
      <c r="K62" s="20">
        <v>1273129</v>
      </c>
      <c r="L62" s="20">
        <v>874558</v>
      </c>
      <c r="M62" s="20">
        <v>3528096</v>
      </c>
      <c r="N62" s="20">
        <v>1652146</v>
      </c>
      <c r="O62" s="20">
        <v>3916833</v>
      </c>
      <c r="P62" s="20">
        <v>2641606</v>
      </c>
      <c r="Q62" s="20">
        <v>543579</v>
      </c>
      <c r="R62" s="21">
        <v>2.1252393138113366</v>
      </c>
      <c r="T62" s="7"/>
      <c r="V62" s="18">
        <v>41729</v>
      </c>
      <c r="W62" s="20">
        <v>7081463</v>
      </c>
      <c r="X62" s="20">
        <v>1273129</v>
      </c>
      <c r="Y62" s="20">
        <v>874558</v>
      </c>
      <c r="Z62" s="20">
        <v>3528096</v>
      </c>
      <c r="AA62" s="20">
        <v>1652146</v>
      </c>
      <c r="AB62" s="20">
        <v>3916833</v>
      </c>
      <c r="AC62" s="20">
        <v>2641606</v>
      </c>
      <c r="AD62" s="20">
        <v>543579</v>
      </c>
      <c r="AE62" s="21">
        <v>2.1252393138113366</v>
      </c>
      <c r="AG62" s="7"/>
    </row>
    <row r="63" spans="1:33" ht="15" customHeight="1" x14ac:dyDescent="0.45">
      <c r="A63" s="6"/>
      <c r="B63" s="6"/>
      <c r="C63" s="6"/>
      <c r="D63" s="6"/>
      <c r="E63" s="6"/>
      <c r="F63" s="6"/>
      <c r="G63" s="7"/>
      <c r="I63" s="18">
        <v>41820</v>
      </c>
      <c r="J63" s="20">
        <v>7148872</v>
      </c>
      <c r="K63" s="20">
        <v>1241104</v>
      </c>
      <c r="L63" s="20">
        <v>863425</v>
      </c>
      <c r="M63" s="20">
        <v>3576456</v>
      </c>
      <c r="N63" s="20">
        <v>1726138</v>
      </c>
      <c r="O63" s="20">
        <v>3983885</v>
      </c>
      <c r="P63" s="20">
        <v>2715334</v>
      </c>
      <c r="Q63" s="20">
        <v>589962</v>
      </c>
      <c r="R63" s="21">
        <v>2.1479396522475525</v>
      </c>
      <c r="T63" s="7"/>
      <c r="V63" s="18">
        <v>41820</v>
      </c>
      <c r="W63" s="20">
        <v>7148872</v>
      </c>
      <c r="X63" s="20">
        <v>1241104</v>
      </c>
      <c r="Y63" s="20">
        <v>863425</v>
      </c>
      <c r="Z63" s="20">
        <v>3576456</v>
      </c>
      <c r="AA63" s="20">
        <v>1726138</v>
      </c>
      <c r="AB63" s="20">
        <v>3983885</v>
      </c>
      <c r="AC63" s="20">
        <v>2715334</v>
      </c>
      <c r="AD63" s="20">
        <v>589962</v>
      </c>
      <c r="AE63" s="21">
        <v>2.1479396522475525</v>
      </c>
      <c r="AG63" s="7"/>
    </row>
    <row r="64" spans="1:33" ht="15" customHeight="1" x14ac:dyDescent="0.45">
      <c r="A64" s="6"/>
      <c r="B64" s="6"/>
      <c r="C64" s="6"/>
      <c r="D64" s="6"/>
      <c r="E64" s="6"/>
      <c r="F64" s="6"/>
      <c r="G64" s="7"/>
      <c r="I64" s="18">
        <v>41912</v>
      </c>
      <c r="J64" s="20">
        <v>7155487</v>
      </c>
      <c r="K64" s="20">
        <v>1190145</v>
      </c>
      <c r="L64" s="20">
        <v>851798</v>
      </c>
      <c r="M64" s="20">
        <v>3566200</v>
      </c>
      <c r="N64" s="20">
        <v>1781918</v>
      </c>
      <c r="O64" s="20">
        <v>4043457</v>
      </c>
      <c r="P64" s="20">
        <v>2803740</v>
      </c>
      <c r="Q64" s="20">
        <v>598400</v>
      </c>
      <c r="R64" s="21">
        <v>2.1501172591152518</v>
      </c>
      <c r="T64" s="7"/>
      <c r="V64" s="18">
        <v>41912</v>
      </c>
      <c r="W64" s="20">
        <v>7155487</v>
      </c>
      <c r="X64" s="20">
        <v>1190145</v>
      </c>
      <c r="Y64" s="20">
        <v>851798</v>
      </c>
      <c r="Z64" s="20">
        <v>3566200</v>
      </c>
      <c r="AA64" s="20">
        <v>1781918</v>
      </c>
      <c r="AB64" s="20">
        <v>4043457</v>
      </c>
      <c r="AC64" s="20">
        <v>2803740</v>
      </c>
      <c r="AD64" s="20">
        <v>598400</v>
      </c>
      <c r="AE64" s="21">
        <v>2.1501172591152518</v>
      </c>
      <c r="AG64" s="7"/>
    </row>
    <row r="65" spans="1:33" ht="15" customHeight="1" x14ac:dyDescent="0.45">
      <c r="A65" s="6"/>
      <c r="B65" s="6"/>
      <c r="C65" s="6"/>
      <c r="D65" s="6"/>
      <c r="E65" s="6"/>
      <c r="F65" s="6"/>
      <c r="G65" s="7"/>
      <c r="I65" s="18">
        <v>42004</v>
      </c>
      <c r="J65" s="20">
        <v>7248425</v>
      </c>
      <c r="K65" s="20">
        <v>1118754</v>
      </c>
      <c r="L65" s="20">
        <v>846481</v>
      </c>
      <c r="M65" s="20">
        <v>3511905</v>
      </c>
      <c r="N65" s="20">
        <v>1831012</v>
      </c>
      <c r="O65" s="20">
        <v>4102110</v>
      </c>
      <c r="P65" s="20">
        <v>2918174</v>
      </c>
      <c r="Q65" s="20">
        <v>631468</v>
      </c>
      <c r="R65" s="21">
        <v>2.1564974227719622</v>
      </c>
      <c r="T65" s="7"/>
      <c r="V65" s="18">
        <v>42004</v>
      </c>
      <c r="W65" s="20">
        <v>7248425</v>
      </c>
      <c r="X65" s="20">
        <v>1118754</v>
      </c>
      <c r="Y65" s="20">
        <v>846481</v>
      </c>
      <c r="Z65" s="20">
        <v>3511905</v>
      </c>
      <c r="AA65" s="20">
        <v>1831012</v>
      </c>
      <c r="AB65" s="20">
        <v>4102110</v>
      </c>
      <c r="AC65" s="20">
        <v>2918174</v>
      </c>
      <c r="AD65" s="20">
        <v>631468</v>
      </c>
      <c r="AE65" s="21">
        <v>2.1564974227719622</v>
      </c>
      <c r="AG65" s="7"/>
    </row>
    <row r="66" spans="1:33" ht="15" customHeight="1" x14ac:dyDescent="0.45">
      <c r="A66" s="6"/>
      <c r="B66" s="6"/>
      <c r="C66" s="6"/>
      <c r="D66" s="6"/>
      <c r="E66" s="6"/>
      <c r="F66" s="6"/>
      <c r="G66" s="7"/>
      <c r="I66" s="18">
        <v>42094</v>
      </c>
      <c r="J66" s="20">
        <v>7284223</v>
      </c>
      <c r="K66" s="20">
        <v>1064424</v>
      </c>
      <c r="L66" s="20">
        <v>993425</v>
      </c>
      <c r="M66" s="20">
        <v>3751569</v>
      </c>
      <c r="N66" s="20">
        <v>2041562</v>
      </c>
      <c r="O66" s="20">
        <v>4227677</v>
      </c>
      <c r="P66" s="20">
        <v>3106585</v>
      </c>
      <c r="Q66" s="20">
        <v>607367</v>
      </c>
      <c r="R66" s="21">
        <v>2.2239308266354478</v>
      </c>
      <c r="T66" s="7"/>
      <c r="V66" s="18">
        <v>42094</v>
      </c>
      <c r="W66" s="20">
        <v>7284223</v>
      </c>
      <c r="X66" s="20">
        <v>1064424</v>
      </c>
      <c r="Y66" s="20">
        <v>993425</v>
      </c>
      <c r="Z66" s="20">
        <v>3751569</v>
      </c>
      <c r="AA66" s="20">
        <v>2041562</v>
      </c>
      <c r="AB66" s="20">
        <v>4227677</v>
      </c>
      <c r="AC66" s="20">
        <v>3106585</v>
      </c>
      <c r="AD66" s="20">
        <v>607367</v>
      </c>
      <c r="AE66" s="21">
        <v>2.2239308266354478</v>
      </c>
      <c r="AG66" s="7"/>
    </row>
    <row r="67" spans="1:33" ht="15" customHeight="1" x14ac:dyDescent="0.45">
      <c r="A67" s="6"/>
      <c r="B67" s="6"/>
      <c r="C67" s="6"/>
      <c r="D67" s="6"/>
      <c r="E67" s="6"/>
      <c r="F67" s="6"/>
      <c r="G67" s="7"/>
      <c r="I67" s="18">
        <v>42185</v>
      </c>
      <c r="J67" s="20">
        <v>7352531</v>
      </c>
      <c r="K67" s="20">
        <v>991807</v>
      </c>
      <c r="L67" s="20">
        <v>919043</v>
      </c>
      <c r="M67" s="20">
        <v>3747962</v>
      </c>
      <c r="N67" s="20">
        <v>2052080</v>
      </c>
      <c r="O67" s="20">
        <v>4218645</v>
      </c>
      <c r="P67" s="20">
        <v>2959064</v>
      </c>
      <c r="Q67" s="20">
        <v>639912</v>
      </c>
      <c r="R67" s="21">
        <v>2.1860132061646498</v>
      </c>
      <c r="T67" s="7"/>
      <c r="V67" s="18">
        <v>42185</v>
      </c>
      <c r="W67" s="20">
        <v>7352531</v>
      </c>
      <c r="X67" s="20">
        <v>991807</v>
      </c>
      <c r="Y67" s="20">
        <v>919043</v>
      </c>
      <c r="Z67" s="20">
        <v>3747962</v>
      </c>
      <c r="AA67" s="20">
        <v>2052080</v>
      </c>
      <c r="AB67" s="20">
        <v>4218645</v>
      </c>
      <c r="AC67" s="20">
        <v>2959064</v>
      </c>
      <c r="AD67" s="20">
        <v>639912</v>
      </c>
      <c r="AE67" s="21">
        <v>2.1860132061646498</v>
      </c>
      <c r="AG67" s="7"/>
    </row>
    <row r="68" spans="1:33" ht="15" customHeight="1" x14ac:dyDescent="0.45">
      <c r="A68" s="6"/>
      <c r="B68" s="6"/>
      <c r="C68" s="6"/>
      <c r="D68" s="6"/>
      <c r="E68" s="6"/>
      <c r="F68" s="6"/>
      <c r="G68" s="7"/>
      <c r="I68" s="18">
        <v>42277</v>
      </c>
      <c r="J68" s="20">
        <v>7349060</v>
      </c>
      <c r="K68" s="20">
        <v>969705</v>
      </c>
      <c r="L68" s="20">
        <v>850840</v>
      </c>
      <c r="M68" s="20">
        <v>3704255</v>
      </c>
      <c r="N68" s="20">
        <v>1994968</v>
      </c>
      <c r="O68" s="20">
        <v>4225252</v>
      </c>
      <c r="P68" s="20">
        <v>3028165</v>
      </c>
      <c r="Q68" s="20">
        <v>637073</v>
      </c>
      <c r="R68" s="21">
        <v>2.155461157462514</v>
      </c>
      <c r="T68" s="7"/>
      <c r="V68" s="18">
        <v>42277</v>
      </c>
      <c r="W68" s="20">
        <v>7349060</v>
      </c>
      <c r="X68" s="20">
        <v>969705</v>
      </c>
      <c r="Y68" s="20">
        <v>850840</v>
      </c>
      <c r="Z68" s="20">
        <v>3704255</v>
      </c>
      <c r="AA68" s="20">
        <v>1994968</v>
      </c>
      <c r="AB68" s="20">
        <v>4225252</v>
      </c>
      <c r="AC68" s="20">
        <v>3028165</v>
      </c>
      <c r="AD68" s="20">
        <v>637073</v>
      </c>
      <c r="AE68" s="21">
        <v>2.155461157462514</v>
      </c>
      <c r="AG68" s="7"/>
    </row>
    <row r="69" spans="1:33" ht="15" customHeight="1" x14ac:dyDescent="0.45">
      <c r="A69" s="6"/>
      <c r="B69" s="6"/>
      <c r="C69" s="6"/>
      <c r="D69" s="6"/>
      <c r="E69" s="6"/>
      <c r="F69" s="6"/>
      <c r="G69" s="7"/>
      <c r="I69" s="18">
        <v>42369</v>
      </c>
      <c r="J69" s="20">
        <v>7446504</v>
      </c>
      <c r="K69" s="20">
        <v>945246</v>
      </c>
      <c r="L69" s="20">
        <v>904068</v>
      </c>
      <c r="M69" s="20">
        <v>3873224</v>
      </c>
      <c r="N69" s="20">
        <v>2062236</v>
      </c>
      <c r="O69" s="20">
        <v>4290119</v>
      </c>
      <c r="P69" s="20">
        <v>3073700</v>
      </c>
      <c r="Q69" s="20">
        <v>624605</v>
      </c>
      <c r="R69" s="21">
        <v>2.1778591332496999</v>
      </c>
      <c r="T69" s="7"/>
      <c r="V69" s="18">
        <v>42369</v>
      </c>
      <c r="W69" s="20">
        <v>7446504</v>
      </c>
      <c r="X69" s="20">
        <v>945246</v>
      </c>
      <c r="Y69" s="20">
        <v>904068</v>
      </c>
      <c r="Z69" s="20">
        <v>3873224</v>
      </c>
      <c r="AA69" s="20">
        <v>2062236</v>
      </c>
      <c r="AB69" s="20">
        <v>4290119</v>
      </c>
      <c r="AC69" s="20">
        <v>3073700</v>
      </c>
      <c r="AD69" s="20">
        <v>624605</v>
      </c>
      <c r="AE69" s="21">
        <v>2.1778591332496999</v>
      </c>
      <c r="AG69" s="7"/>
    </row>
    <row r="70" spans="1:33" ht="15" customHeight="1" x14ac:dyDescent="0.45">
      <c r="A70" s="6"/>
      <c r="B70" s="6"/>
      <c r="C70" s="6"/>
      <c r="D70" s="6"/>
      <c r="E70" s="6"/>
      <c r="F70" s="6"/>
      <c r="G70" s="7"/>
      <c r="I70" s="18">
        <v>42460</v>
      </c>
      <c r="J70" s="20">
        <v>7476123</v>
      </c>
      <c r="K70" s="20">
        <v>899496</v>
      </c>
      <c r="L70" s="20">
        <v>871069</v>
      </c>
      <c r="M70" s="20">
        <v>4117517</v>
      </c>
      <c r="N70" s="20">
        <v>2013016</v>
      </c>
      <c r="O70" s="20">
        <v>4349347</v>
      </c>
      <c r="P70" s="20">
        <v>3211501</v>
      </c>
      <c r="Q70" s="20">
        <v>602727</v>
      </c>
      <c r="R70" s="21">
        <v>2.1927208782486454</v>
      </c>
      <c r="T70" s="7"/>
      <c r="V70" s="18">
        <v>42460</v>
      </c>
      <c r="W70" s="20">
        <v>7476123</v>
      </c>
      <c r="X70" s="20">
        <v>899496</v>
      </c>
      <c r="Y70" s="20">
        <v>871069</v>
      </c>
      <c r="Z70" s="20">
        <v>4117517</v>
      </c>
      <c r="AA70" s="20">
        <v>2013016</v>
      </c>
      <c r="AB70" s="20">
        <v>4349347</v>
      </c>
      <c r="AC70" s="20">
        <v>3211501</v>
      </c>
      <c r="AD70" s="20">
        <v>602727</v>
      </c>
      <c r="AE70" s="21">
        <v>2.1927208782486454</v>
      </c>
      <c r="AG70" s="7"/>
    </row>
    <row r="71" spans="1:33" ht="15" customHeight="1" x14ac:dyDescent="0.45">
      <c r="A71" s="6"/>
      <c r="B71" s="6"/>
      <c r="C71" s="6"/>
      <c r="D71" s="6"/>
      <c r="E71" s="6"/>
      <c r="F71" s="6"/>
      <c r="G71" s="7"/>
      <c r="I71" s="18">
        <v>42551</v>
      </c>
      <c r="J71" s="20">
        <v>7585173</v>
      </c>
      <c r="K71" s="20">
        <v>870763</v>
      </c>
      <c r="L71" s="20">
        <v>839083</v>
      </c>
      <c r="M71" s="20">
        <v>4117985</v>
      </c>
      <c r="N71" s="20">
        <v>2040078</v>
      </c>
      <c r="O71" s="20">
        <v>4394882</v>
      </c>
      <c r="P71" s="20">
        <v>3285237</v>
      </c>
      <c r="Q71" s="20">
        <v>626756</v>
      </c>
      <c r="R71" s="21">
        <v>2.1951205201940343</v>
      </c>
      <c r="T71" s="7"/>
      <c r="V71" s="18">
        <v>42551</v>
      </c>
      <c r="W71" s="20">
        <v>7585173</v>
      </c>
      <c r="X71" s="20">
        <v>870763</v>
      </c>
      <c r="Y71" s="20">
        <v>839083</v>
      </c>
      <c r="Z71" s="20">
        <v>4117985</v>
      </c>
      <c r="AA71" s="20">
        <v>2040078</v>
      </c>
      <c r="AB71" s="20">
        <v>4394882</v>
      </c>
      <c r="AC71" s="20">
        <v>3285237</v>
      </c>
      <c r="AD71" s="20">
        <v>626756</v>
      </c>
      <c r="AE71" s="21">
        <v>2.1951205201940343</v>
      </c>
      <c r="AG71" s="7"/>
    </row>
    <row r="72" spans="1:33" ht="15" customHeight="1" x14ac:dyDescent="0.45">
      <c r="A72" s="6"/>
      <c r="B72" s="6"/>
      <c r="C72" s="6"/>
      <c r="D72" s="6"/>
      <c r="E72" s="6"/>
      <c r="F72" s="6"/>
      <c r="G72" s="7"/>
      <c r="I72" s="18">
        <v>42643</v>
      </c>
      <c r="J72" s="20">
        <v>7612377</v>
      </c>
      <c r="K72" s="20">
        <v>843772</v>
      </c>
      <c r="L72" s="20">
        <v>882822</v>
      </c>
      <c r="M72" s="20">
        <v>4203754</v>
      </c>
      <c r="N72" s="20">
        <v>2103652</v>
      </c>
      <c r="O72" s="20">
        <v>4454417</v>
      </c>
      <c r="P72" s="20">
        <v>3344053</v>
      </c>
      <c r="Q72" s="20">
        <v>632414</v>
      </c>
      <c r="R72" s="21">
        <v>2.2119559819487291</v>
      </c>
      <c r="T72" s="7"/>
      <c r="V72" s="18">
        <v>42643</v>
      </c>
      <c r="W72" s="20">
        <v>7612377</v>
      </c>
      <c r="X72" s="20">
        <v>843772</v>
      </c>
      <c r="Y72" s="20">
        <v>882822</v>
      </c>
      <c r="Z72" s="20">
        <v>4203754</v>
      </c>
      <c r="AA72" s="20">
        <v>2103652</v>
      </c>
      <c r="AB72" s="20">
        <v>4454417</v>
      </c>
      <c r="AC72" s="20">
        <v>3344053</v>
      </c>
      <c r="AD72" s="20">
        <v>632414</v>
      </c>
      <c r="AE72" s="21">
        <v>2.2119559819487291</v>
      </c>
      <c r="AG72" s="7"/>
    </row>
    <row r="73" spans="1:33" ht="15" customHeight="1" x14ac:dyDescent="0.45">
      <c r="A73" s="6"/>
      <c r="B73" s="6"/>
      <c r="C73" s="6"/>
      <c r="D73" s="6"/>
      <c r="E73" s="6"/>
      <c r="F73" s="6"/>
      <c r="G73" s="7"/>
      <c r="I73" s="18">
        <v>42735</v>
      </c>
      <c r="J73" s="20">
        <v>7739281</v>
      </c>
      <c r="K73" s="20">
        <v>805279</v>
      </c>
      <c r="L73" s="20">
        <v>937260</v>
      </c>
      <c r="M73" s="20">
        <v>4288765</v>
      </c>
      <c r="N73" s="20">
        <v>2155411</v>
      </c>
      <c r="O73" s="20">
        <v>4636258</v>
      </c>
      <c r="P73" s="20">
        <v>3268847</v>
      </c>
      <c r="Q73" s="20">
        <v>609187</v>
      </c>
      <c r="R73" s="21">
        <v>2.231491944505072</v>
      </c>
      <c r="T73" s="7"/>
      <c r="V73" s="18">
        <v>42735</v>
      </c>
      <c r="W73" s="20">
        <v>7739281</v>
      </c>
      <c r="X73" s="20">
        <v>805279</v>
      </c>
      <c r="Y73" s="20">
        <v>937260</v>
      </c>
      <c r="Z73" s="20">
        <v>4288765</v>
      </c>
      <c r="AA73" s="20">
        <v>2155411</v>
      </c>
      <c r="AB73" s="20">
        <v>4636258</v>
      </c>
      <c r="AC73" s="20">
        <v>3268847</v>
      </c>
      <c r="AD73" s="20">
        <v>609187</v>
      </c>
      <c r="AE73" s="21">
        <v>2.231491944505072</v>
      </c>
      <c r="AG73" s="7"/>
    </row>
    <row r="74" spans="1:33" ht="15" customHeight="1" x14ac:dyDescent="0.45">
      <c r="A74" s="6"/>
      <c r="B74" s="6"/>
      <c r="C74" s="6"/>
      <c r="D74" s="6"/>
      <c r="E74" s="6"/>
      <c r="F74" s="6"/>
      <c r="G74" s="7"/>
      <c r="I74" s="18">
        <v>42825</v>
      </c>
      <c r="J74" s="20">
        <v>7773893</v>
      </c>
      <c r="K74" s="20">
        <v>778332</v>
      </c>
      <c r="L74" s="20">
        <v>1012198</v>
      </c>
      <c r="M74" s="20">
        <v>4427537</v>
      </c>
      <c r="N74" s="20">
        <v>2252717</v>
      </c>
      <c r="O74" s="20">
        <v>4686406</v>
      </c>
      <c r="P74" s="20">
        <v>3268971</v>
      </c>
      <c r="Q74" s="20">
        <v>591630</v>
      </c>
      <c r="R74" s="21">
        <v>2.2426575815336331</v>
      </c>
      <c r="T74" s="7"/>
      <c r="V74" s="18">
        <v>42825</v>
      </c>
      <c r="W74" s="20">
        <v>7773893</v>
      </c>
      <c r="X74" s="20">
        <v>778332</v>
      </c>
      <c r="Y74" s="20">
        <v>1012198</v>
      </c>
      <c r="Z74" s="20">
        <v>4427537</v>
      </c>
      <c r="AA74" s="20">
        <v>2252717</v>
      </c>
      <c r="AB74" s="20">
        <v>4686406</v>
      </c>
      <c r="AC74" s="20">
        <v>3268971</v>
      </c>
      <c r="AD74" s="20">
        <v>591630</v>
      </c>
      <c r="AE74" s="21">
        <v>2.2426575815336331</v>
      </c>
      <c r="AG74" s="7"/>
    </row>
    <row r="75" spans="1:33" ht="15" customHeight="1" x14ac:dyDescent="0.45">
      <c r="A75" s="6"/>
      <c r="B75" s="6"/>
      <c r="C75" s="6"/>
      <c r="D75" s="6"/>
      <c r="E75" s="6"/>
      <c r="F75" s="6"/>
      <c r="G75" s="7"/>
      <c r="I75" s="18">
        <v>42916</v>
      </c>
      <c r="J75" s="20">
        <v>7870446</v>
      </c>
      <c r="K75" s="20">
        <v>744206</v>
      </c>
      <c r="L75" s="20">
        <v>1007796</v>
      </c>
      <c r="M75" s="20">
        <v>4480337</v>
      </c>
      <c r="N75" s="20">
        <v>2298202</v>
      </c>
      <c r="O75" s="20">
        <v>4711306</v>
      </c>
      <c r="P75" s="20">
        <v>3254577</v>
      </c>
      <c r="Q75" s="20">
        <v>627556</v>
      </c>
      <c r="R75" s="21">
        <v>2.2436080360791584</v>
      </c>
      <c r="T75" s="7"/>
      <c r="V75" s="18">
        <v>42916</v>
      </c>
      <c r="W75" s="20">
        <v>7870446</v>
      </c>
      <c r="X75" s="20">
        <v>744206</v>
      </c>
      <c r="Y75" s="20">
        <v>1007796</v>
      </c>
      <c r="Z75" s="20">
        <v>4480337</v>
      </c>
      <c r="AA75" s="20">
        <v>2298202</v>
      </c>
      <c r="AB75" s="20">
        <v>4711306</v>
      </c>
      <c r="AC75" s="20">
        <v>3254577</v>
      </c>
      <c r="AD75" s="20">
        <v>627556</v>
      </c>
      <c r="AE75" s="21">
        <v>2.2436080360791584</v>
      </c>
      <c r="AG75" s="7"/>
    </row>
    <row r="76" spans="1:33" ht="15" customHeight="1" x14ac:dyDescent="0.45">
      <c r="A76" s="6"/>
      <c r="B76" s="6"/>
      <c r="C76" s="6"/>
      <c r="D76" s="6"/>
      <c r="E76" s="6"/>
      <c r="F76" s="6"/>
      <c r="G76" s="7"/>
      <c r="I76" s="18">
        <v>43008</v>
      </c>
      <c r="J76" s="20">
        <v>7886991</v>
      </c>
      <c r="K76" s="20">
        <v>732001</v>
      </c>
      <c r="L76" s="20">
        <v>1042167</v>
      </c>
      <c r="M76" s="20">
        <v>4513981</v>
      </c>
      <c r="N76" s="20">
        <v>2345423</v>
      </c>
      <c r="O76" s="20">
        <v>4736344</v>
      </c>
      <c r="P76" s="20">
        <v>3272959</v>
      </c>
      <c r="Q76" s="20">
        <v>629686</v>
      </c>
      <c r="R76" s="21">
        <v>2.2369476795148473</v>
      </c>
      <c r="T76" s="7"/>
      <c r="V76" s="18">
        <v>43008</v>
      </c>
      <c r="W76" s="20">
        <v>7886991</v>
      </c>
      <c r="X76" s="20">
        <v>732001</v>
      </c>
      <c r="Y76" s="20">
        <v>1042167</v>
      </c>
      <c r="Z76" s="20">
        <v>4513981</v>
      </c>
      <c r="AA76" s="20">
        <v>2345423</v>
      </c>
      <c r="AB76" s="20">
        <v>4736344</v>
      </c>
      <c r="AC76" s="20">
        <v>3272959</v>
      </c>
      <c r="AD76" s="20">
        <v>629686</v>
      </c>
      <c r="AE76" s="21">
        <v>2.2369476795148473</v>
      </c>
      <c r="AG76" s="7"/>
    </row>
    <row r="77" spans="1:33" ht="15" customHeight="1" x14ac:dyDescent="0.45">
      <c r="A77" s="6"/>
      <c r="B77" s="6"/>
      <c r="C77" s="6"/>
      <c r="D77" s="6"/>
      <c r="E77" s="6"/>
      <c r="F77" s="6"/>
      <c r="G77" s="7"/>
      <c r="I77" s="18">
        <v>43100</v>
      </c>
      <c r="J77" s="20">
        <v>7996556</v>
      </c>
      <c r="K77" s="20">
        <v>694988</v>
      </c>
      <c r="L77" s="20">
        <v>1045228</v>
      </c>
      <c r="M77" s="20">
        <v>4560303</v>
      </c>
      <c r="N77" s="20">
        <v>2387650</v>
      </c>
      <c r="O77" s="20">
        <v>4777444</v>
      </c>
      <c r="P77" s="20">
        <v>3337207</v>
      </c>
      <c r="Q77" s="20">
        <v>625609</v>
      </c>
      <c r="R77" s="21">
        <v>2.2364915606807907</v>
      </c>
      <c r="T77" s="7"/>
      <c r="V77" s="18">
        <v>43100</v>
      </c>
      <c r="W77" s="20">
        <v>7996556</v>
      </c>
      <c r="X77" s="20">
        <v>694988</v>
      </c>
      <c r="Y77" s="20">
        <v>1045228</v>
      </c>
      <c r="Z77" s="20">
        <v>4560303</v>
      </c>
      <c r="AA77" s="20">
        <v>2387650</v>
      </c>
      <c r="AB77" s="20">
        <v>4777444</v>
      </c>
      <c r="AC77" s="20">
        <v>3337207</v>
      </c>
      <c r="AD77" s="20">
        <v>625609</v>
      </c>
      <c r="AE77" s="21">
        <v>2.2364915606807907</v>
      </c>
      <c r="AG77" s="7"/>
    </row>
    <row r="78" spans="1:33" ht="15" customHeight="1" x14ac:dyDescent="0.45">
      <c r="A78" s="6"/>
      <c r="B78" s="6"/>
      <c r="C78" s="6"/>
      <c r="D78" s="6"/>
      <c r="E78" s="6"/>
      <c r="F78" s="6"/>
      <c r="G78" s="7"/>
      <c r="I78" s="18">
        <v>43190</v>
      </c>
      <c r="J78" s="20">
        <v>8018664</v>
      </c>
      <c r="K78" s="20">
        <v>660827</v>
      </c>
      <c r="L78" s="20">
        <v>1028858</v>
      </c>
      <c r="M78" s="20">
        <v>4628797</v>
      </c>
      <c r="N78" s="20">
        <v>2372199</v>
      </c>
      <c r="O78" s="20">
        <v>4635935</v>
      </c>
      <c r="P78" s="20">
        <v>3549745</v>
      </c>
      <c r="Q78" s="20">
        <v>576664</v>
      </c>
      <c r="R78" s="21">
        <v>2.2218732016275795</v>
      </c>
      <c r="T78" s="7"/>
      <c r="V78" s="18">
        <v>43190</v>
      </c>
      <c r="W78" s="20">
        <v>8018664</v>
      </c>
      <c r="X78" s="20">
        <v>660827</v>
      </c>
      <c r="Y78" s="20">
        <v>1028858</v>
      </c>
      <c r="Z78" s="20">
        <v>4628797</v>
      </c>
      <c r="AA78" s="20">
        <v>2372199</v>
      </c>
      <c r="AB78" s="20">
        <v>4635935</v>
      </c>
      <c r="AC78" s="20">
        <v>3549745</v>
      </c>
      <c r="AD78" s="20">
        <v>576664</v>
      </c>
      <c r="AE78" s="21">
        <v>2.2218732016275795</v>
      </c>
      <c r="AG78" s="7"/>
    </row>
    <row r="79" spans="1:33" ht="15" customHeight="1" x14ac:dyDescent="0.45">
      <c r="A79" s="6"/>
      <c r="B79" s="6"/>
      <c r="C79" s="6"/>
      <c r="D79" s="6"/>
      <c r="E79" s="6"/>
      <c r="F79" s="6"/>
      <c r="G79" s="7"/>
      <c r="I79" s="18">
        <v>43281</v>
      </c>
      <c r="J79" s="20">
        <v>8158227</v>
      </c>
      <c r="K79" s="20">
        <v>651955</v>
      </c>
      <c r="L79" s="20">
        <v>1024890</v>
      </c>
      <c r="M79" s="20">
        <v>4684530</v>
      </c>
      <c r="N79" s="20">
        <v>2381548</v>
      </c>
      <c r="O79" s="20">
        <v>4655496</v>
      </c>
      <c r="P79" s="20">
        <v>3586842</v>
      </c>
      <c r="Q79" s="20">
        <v>610996</v>
      </c>
      <c r="R79" s="21">
        <v>2.2272668226950674</v>
      </c>
      <c r="T79" s="7"/>
      <c r="V79" s="18">
        <v>43281</v>
      </c>
      <c r="W79" s="20">
        <v>8158227</v>
      </c>
      <c r="X79" s="20">
        <v>651955</v>
      </c>
      <c r="Y79" s="20">
        <v>1024890</v>
      </c>
      <c r="Z79" s="20">
        <v>4684530</v>
      </c>
      <c r="AA79" s="20">
        <v>2381548</v>
      </c>
      <c r="AB79" s="20">
        <v>4655496</v>
      </c>
      <c r="AC79" s="20">
        <v>3586842</v>
      </c>
      <c r="AD79" s="20">
        <v>610996</v>
      </c>
      <c r="AE79" s="21">
        <v>2.2272668226950674</v>
      </c>
      <c r="AG79" s="7"/>
    </row>
    <row r="80" spans="1:33" ht="15" customHeight="1" x14ac:dyDescent="0.45">
      <c r="A80" s="6"/>
      <c r="B80" s="6"/>
      <c r="C80" s="6"/>
      <c r="D80" s="6"/>
      <c r="E80" s="6"/>
      <c r="F80" s="6"/>
      <c r="G80" s="7"/>
      <c r="I80" s="18">
        <v>43373</v>
      </c>
      <c r="J80" s="20">
        <v>8178731</v>
      </c>
      <c r="K80" s="20">
        <v>646759</v>
      </c>
      <c r="L80" s="20">
        <v>1045332</v>
      </c>
      <c r="M80" s="20">
        <v>4709518</v>
      </c>
      <c r="N80" s="20">
        <v>2399059</v>
      </c>
      <c r="O80" s="20">
        <v>4641629</v>
      </c>
      <c r="P80" s="20">
        <v>3583604</v>
      </c>
      <c r="Q80" s="20">
        <v>617553</v>
      </c>
      <c r="R80" s="21">
        <v>2.2163837183659245</v>
      </c>
      <c r="T80" s="7"/>
      <c r="V80" s="18">
        <v>43373</v>
      </c>
      <c r="W80" s="20">
        <v>8178731</v>
      </c>
      <c r="X80" s="20">
        <v>646759</v>
      </c>
      <c r="Y80" s="20">
        <v>1045332</v>
      </c>
      <c r="Z80" s="20">
        <v>4709518</v>
      </c>
      <c r="AA80" s="20">
        <v>2399059</v>
      </c>
      <c r="AB80" s="20">
        <v>4641629</v>
      </c>
      <c r="AC80" s="20">
        <v>3583604</v>
      </c>
      <c r="AD80" s="20">
        <v>617553</v>
      </c>
      <c r="AE80" s="21">
        <v>2.2163837183659245</v>
      </c>
      <c r="AG80" s="7"/>
    </row>
    <row r="81" spans="1:33" ht="15" customHeight="1" x14ac:dyDescent="0.45">
      <c r="A81" s="6"/>
      <c r="B81" s="6"/>
      <c r="C81" s="6"/>
      <c r="D81" s="6"/>
      <c r="E81" s="6"/>
      <c r="F81" s="6"/>
      <c r="G81" s="7"/>
      <c r="I81" s="18">
        <v>43465</v>
      </c>
      <c r="J81" s="20">
        <v>8313804</v>
      </c>
      <c r="K81" s="20">
        <v>645713</v>
      </c>
      <c r="L81" s="20">
        <v>909454</v>
      </c>
      <c r="M81" s="20">
        <v>4554868</v>
      </c>
      <c r="N81" s="20">
        <v>2234533</v>
      </c>
      <c r="O81" s="20">
        <v>4565499</v>
      </c>
      <c r="P81" s="20">
        <v>3633579</v>
      </c>
      <c r="Q81" s="20">
        <v>605420</v>
      </c>
      <c r="R81" s="21">
        <v>2.1675950926629173</v>
      </c>
      <c r="T81" s="7"/>
      <c r="V81" s="18">
        <v>43465</v>
      </c>
      <c r="W81" s="20">
        <v>8313804</v>
      </c>
      <c r="X81" s="20">
        <v>645713</v>
      </c>
      <c r="Y81" s="20">
        <v>909454</v>
      </c>
      <c r="Z81" s="20">
        <v>4554868</v>
      </c>
      <c r="AA81" s="20">
        <v>2234533</v>
      </c>
      <c r="AB81" s="20">
        <v>4565499</v>
      </c>
      <c r="AC81" s="20">
        <v>3633579</v>
      </c>
      <c r="AD81" s="20">
        <v>605420</v>
      </c>
      <c r="AE81" s="21">
        <v>2.1675950926629173</v>
      </c>
      <c r="AG81" s="7"/>
    </row>
    <row r="82" spans="1:33" ht="15" customHeight="1" x14ac:dyDescent="0.45">
      <c r="A82" s="6"/>
      <c r="B82" s="6"/>
      <c r="C82" s="6"/>
      <c r="D82" s="6"/>
      <c r="E82" s="6"/>
      <c r="F82" s="6"/>
      <c r="G82" s="7"/>
      <c r="I82" s="18">
        <v>43555</v>
      </c>
      <c r="J82" s="20">
        <v>8405642</v>
      </c>
      <c r="K82" s="20">
        <v>641602</v>
      </c>
      <c r="L82" s="20">
        <v>1011205</v>
      </c>
      <c r="M82" s="20">
        <v>4729032</v>
      </c>
      <c r="N82" s="20">
        <v>2362024</v>
      </c>
      <c r="O82" s="20">
        <v>4800375</v>
      </c>
      <c r="P82" s="20">
        <v>3771352</v>
      </c>
      <c r="Q82" s="20">
        <v>611465</v>
      </c>
      <c r="R82" s="21">
        <v>2.2231128781464435</v>
      </c>
      <c r="T82" s="7"/>
      <c r="V82" s="18">
        <v>43555</v>
      </c>
      <c r="W82" s="20">
        <v>8405642</v>
      </c>
      <c r="X82" s="20">
        <v>641602</v>
      </c>
      <c r="Y82" s="20">
        <v>1011205</v>
      </c>
      <c r="Z82" s="20">
        <v>4729032</v>
      </c>
      <c r="AA82" s="20">
        <v>2362024</v>
      </c>
      <c r="AB82" s="20">
        <v>4800375</v>
      </c>
      <c r="AC82" s="20">
        <v>3771352</v>
      </c>
      <c r="AD82" s="20">
        <v>611465</v>
      </c>
      <c r="AE82" s="21">
        <v>2.2231128781464435</v>
      </c>
      <c r="AG82" s="7"/>
    </row>
    <row r="83" spans="1:33" ht="15" customHeight="1" x14ac:dyDescent="0.45">
      <c r="A83" s="6"/>
      <c r="B83" s="6"/>
      <c r="C83" s="6"/>
      <c r="D83" s="6"/>
      <c r="E83" s="6"/>
      <c r="F83" s="6"/>
      <c r="G83" s="7"/>
      <c r="I83" s="18">
        <v>43646</v>
      </c>
      <c r="J83" s="20">
        <v>8557690</v>
      </c>
      <c r="K83" s="20">
        <v>644011</v>
      </c>
      <c r="L83" s="20">
        <v>1027973</v>
      </c>
      <c r="M83" s="20">
        <v>4766635</v>
      </c>
      <c r="N83" s="20">
        <v>2418626</v>
      </c>
      <c r="O83" s="20">
        <v>4975236</v>
      </c>
      <c r="P83" s="20">
        <v>3911947</v>
      </c>
      <c r="Q83" s="20">
        <v>641756</v>
      </c>
      <c r="R83" s="21">
        <v>2.2566699697931418</v>
      </c>
      <c r="T83" s="7"/>
      <c r="V83" s="18">
        <v>43646</v>
      </c>
      <c r="W83" s="20">
        <v>8557690</v>
      </c>
      <c r="X83" s="20">
        <v>644011</v>
      </c>
      <c r="Y83" s="20">
        <v>1027973</v>
      </c>
      <c r="Z83" s="20">
        <v>4766635</v>
      </c>
      <c r="AA83" s="20">
        <v>2418626</v>
      </c>
      <c r="AB83" s="20">
        <v>4975236</v>
      </c>
      <c r="AC83" s="20">
        <v>3911947</v>
      </c>
      <c r="AD83" s="20">
        <v>641756</v>
      </c>
      <c r="AE83" s="21">
        <v>2.2566699697931418</v>
      </c>
      <c r="AG83" s="7"/>
    </row>
    <row r="84" spans="1:33" ht="15" customHeight="1" x14ac:dyDescent="0.45">
      <c r="A84" s="6"/>
      <c r="B84" s="6"/>
      <c r="C84" s="6"/>
      <c r="D84" s="6"/>
      <c r="E84" s="6"/>
      <c r="F84" s="6"/>
      <c r="G84" s="7"/>
      <c r="I84" s="18">
        <v>43738</v>
      </c>
      <c r="J84" s="20">
        <v>8611127</v>
      </c>
      <c r="K84" s="20">
        <v>620423</v>
      </c>
      <c r="L84" s="20">
        <v>1056815</v>
      </c>
      <c r="M84" s="20">
        <v>4869119</v>
      </c>
      <c r="N84" s="20">
        <v>2441883</v>
      </c>
      <c r="O84" s="20">
        <v>5167491</v>
      </c>
      <c r="P84" s="20">
        <v>4099673</v>
      </c>
      <c r="Q84" s="20">
        <v>611500</v>
      </c>
      <c r="R84" s="21">
        <v>2.2799237687096294</v>
      </c>
      <c r="T84" s="7"/>
      <c r="V84" s="18">
        <v>43738</v>
      </c>
      <c r="W84" s="20">
        <v>8611127</v>
      </c>
      <c r="X84" s="20">
        <v>620423</v>
      </c>
      <c r="Y84" s="20">
        <v>1056815</v>
      </c>
      <c r="Z84" s="20">
        <v>4869119</v>
      </c>
      <c r="AA84" s="20">
        <v>2441883</v>
      </c>
      <c r="AB84" s="20">
        <v>5167491</v>
      </c>
      <c r="AC84" s="20">
        <v>4099673</v>
      </c>
      <c r="AD84" s="20">
        <v>611500</v>
      </c>
      <c r="AE84" s="21">
        <v>2.2799237687096294</v>
      </c>
      <c r="AG84" s="7"/>
    </row>
    <row r="85" spans="1:33" ht="15" customHeight="1" x14ac:dyDescent="0.45">
      <c r="A85" s="6"/>
      <c r="B85" s="6"/>
      <c r="C85" s="6"/>
      <c r="D85" s="6"/>
      <c r="E85" s="6"/>
      <c r="F85" s="6"/>
      <c r="G85" s="7"/>
      <c r="I85" s="18">
        <v>43830</v>
      </c>
      <c r="J85" s="20">
        <v>8745248</v>
      </c>
      <c r="K85" s="20">
        <v>608521</v>
      </c>
      <c r="L85" s="20">
        <v>1108681</v>
      </c>
      <c r="M85" s="20">
        <v>4947984</v>
      </c>
      <c r="N85" s="20">
        <v>2521535</v>
      </c>
      <c r="O85" s="20">
        <v>5046579</v>
      </c>
      <c r="P85" s="20">
        <v>4023014</v>
      </c>
      <c r="Q85" s="20">
        <v>634227</v>
      </c>
      <c r="R85" s="21">
        <v>2.276370781904002</v>
      </c>
      <c r="T85" s="7"/>
      <c r="V85" s="18">
        <v>43830</v>
      </c>
      <c r="W85" s="20">
        <v>8745248</v>
      </c>
      <c r="X85" s="20">
        <v>608521</v>
      </c>
      <c r="Y85" s="20">
        <v>1108681</v>
      </c>
      <c r="Z85" s="20">
        <v>4947984</v>
      </c>
      <c r="AA85" s="20">
        <v>2521535</v>
      </c>
      <c r="AB85" s="20">
        <v>5046579</v>
      </c>
      <c r="AC85" s="20">
        <v>4023014</v>
      </c>
      <c r="AD85" s="20">
        <v>634227</v>
      </c>
      <c r="AE85" s="21">
        <v>2.276370781904002</v>
      </c>
      <c r="AG85" s="7"/>
    </row>
    <row r="86" spans="1:33" ht="15" customHeight="1" x14ac:dyDescent="0.45">
      <c r="A86" s="6"/>
      <c r="B86" s="6"/>
      <c r="C86" s="6"/>
      <c r="D86" s="6"/>
      <c r="E86" s="6"/>
      <c r="F86" s="6"/>
      <c r="G86" s="7"/>
      <c r="I86" s="18">
        <v>43921</v>
      </c>
      <c r="J86" s="20">
        <v>8862898</v>
      </c>
      <c r="K86" s="20">
        <v>545255</v>
      </c>
      <c r="L86" s="20">
        <v>877718</v>
      </c>
      <c r="M86" s="20">
        <v>4808641</v>
      </c>
      <c r="N86" s="20">
        <v>2226514</v>
      </c>
      <c r="O86" s="20">
        <v>4866110</v>
      </c>
      <c r="P86" s="20">
        <v>4058103</v>
      </c>
      <c r="Q86" s="20">
        <v>641353</v>
      </c>
      <c r="R86" s="21">
        <v>2.2187027717146952</v>
      </c>
      <c r="T86" s="7"/>
      <c r="V86" s="18">
        <v>43921</v>
      </c>
      <c r="W86" s="20">
        <v>8862898</v>
      </c>
      <c r="X86" s="20">
        <v>545255</v>
      </c>
      <c r="Y86" s="20">
        <v>877718</v>
      </c>
      <c r="Z86" s="20">
        <v>4808641</v>
      </c>
      <c r="AA86" s="20">
        <v>2226514</v>
      </c>
      <c r="AB86" s="20">
        <v>4866110</v>
      </c>
      <c r="AC86" s="20">
        <v>4058103</v>
      </c>
      <c r="AD86" s="20">
        <v>641353</v>
      </c>
      <c r="AE86" s="21">
        <v>2.2187027717146952</v>
      </c>
      <c r="AG86" s="7"/>
    </row>
    <row r="87" spans="1:33" ht="15" customHeight="1" x14ac:dyDescent="0.45">
      <c r="A87" s="6"/>
      <c r="B87" s="6"/>
      <c r="C87" s="6"/>
      <c r="D87" s="6"/>
      <c r="E87" s="6"/>
      <c r="F87" s="6"/>
      <c r="G87" s="7"/>
      <c r="I87" s="18">
        <v>44012</v>
      </c>
      <c r="J87" s="20">
        <v>9134220</v>
      </c>
      <c r="K87" s="20">
        <v>566723</v>
      </c>
      <c r="L87" s="20">
        <v>1027871</v>
      </c>
      <c r="M87" s="20">
        <v>4969867</v>
      </c>
      <c r="N87" s="20">
        <v>2417484</v>
      </c>
      <c r="O87" s="20">
        <v>5064700</v>
      </c>
      <c r="P87" s="20">
        <v>4185139</v>
      </c>
      <c r="Q87" s="20">
        <v>690432</v>
      </c>
      <c r="R87" s="21">
        <v>2.3842114715763327</v>
      </c>
      <c r="T87" s="7"/>
      <c r="V87" s="18">
        <v>44012</v>
      </c>
      <c r="W87" s="20">
        <v>9134220</v>
      </c>
      <c r="X87" s="20">
        <v>566723</v>
      </c>
      <c r="Y87" s="20">
        <v>1027871</v>
      </c>
      <c r="Z87" s="20">
        <v>4969867</v>
      </c>
      <c r="AA87" s="20">
        <v>2417484</v>
      </c>
      <c r="AB87" s="20">
        <v>5064700</v>
      </c>
      <c r="AC87" s="20">
        <v>4185139</v>
      </c>
      <c r="AD87" s="20">
        <v>690432</v>
      </c>
      <c r="AE87" s="21">
        <v>2.3842114715763327</v>
      </c>
      <c r="AG87" s="7"/>
    </row>
    <row r="88" spans="1:33" ht="15" customHeight="1" x14ac:dyDescent="0.45">
      <c r="A88" s="6"/>
      <c r="B88" s="6"/>
      <c r="C88" s="6"/>
      <c r="D88" s="6"/>
      <c r="E88" s="6"/>
      <c r="F88" s="6"/>
      <c r="G88" s="7"/>
      <c r="I88" s="18">
        <v>44104</v>
      </c>
      <c r="J88" s="20">
        <v>9220738</v>
      </c>
      <c r="K88" s="20">
        <v>561076</v>
      </c>
      <c r="L88" s="20">
        <v>1052296</v>
      </c>
      <c r="M88" s="20">
        <v>4986219</v>
      </c>
      <c r="N88" s="20">
        <v>2473922</v>
      </c>
      <c r="O88" s="20">
        <v>5129359</v>
      </c>
      <c r="P88" s="20">
        <v>4209063</v>
      </c>
      <c r="Q88" s="20">
        <v>684176</v>
      </c>
      <c r="R88" s="21">
        <v>2.42487162958178</v>
      </c>
      <c r="T88" s="7"/>
      <c r="V88" s="18">
        <v>44104</v>
      </c>
      <c r="W88" s="20">
        <v>9220738</v>
      </c>
      <c r="X88" s="20">
        <v>561076</v>
      </c>
      <c r="Y88" s="20">
        <v>1052296</v>
      </c>
      <c r="Z88" s="20">
        <v>4986219</v>
      </c>
      <c r="AA88" s="20">
        <v>2473922</v>
      </c>
      <c r="AB88" s="20">
        <v>5129359</v>
      </c>
      <c r="AC88" s="20">
        <v>4209063</v>
      </c>
      <c r="AD88" s="20">
        <v>684176</v>
      </c>
      <c r="AE88" s="21">
        <v>2.42487162958178</v>
      </c>
      <c r="AG88" s="7"/>
    </row>
    <row r="89" spans="1:33" ht="15" customHeight="1" x14ac:dyDescent="0.45">
      <c r="A89" s="6"/>
      <c r="B89" s="6"/>
      <c r="C89" s="6"/>
      <c r="D89" s="6"/>
      <c r="E89" s="6"/>
      <c r="F89" s="6"/>
      <c r="G89" s="7"/>
      <c r="I89" s="18">
        <v>44196</v>
      </c>
      <c r="J89" s="20">
        <v>9443356</v>
      </c>
      <c r="K89" s="20">
        <v>548264</v>
      </c>
      <c r="L89" s="20">
        <v>1203479</v>
      </c>
      <c r="M89" s="20">
        <v>5189998</v>
      </c>
      <c r="N89" s="20">
        <v>2624702</v>
      </c>
      <c r="O89" s="20">
        <v>5233021</v>
      </c>
      <c r="P89" s="20">
        <v>4278064</v>
      </c>
      <c r="Q89" s="20">
        <v>697860</v>
      </c>
      <c r="R89" s="21">
        <v>2.5154305443934994</v>
      </c>
      <c r="T89" s="7"/>
      <c r="V89" s="18">
        <v>44196</v>
      </c>
      <c r="W89" s="20">
        <v>9443356</v>
      </c>
      <c r="X89" s="20">
        <v>548264</v>
      </c>
      <c r="Y89" s="20">
        <v>1203479</v>
      </c>
      <c r="Z89" s="20">
        <v>5189998</v>
      </c>
      <c r="AA89" s="20">
        <v>2624702</v>
      </c>
      <c r="AB89" s="20">
        <v>5233021</v>
      </c>
      <c r="AC89" s="20">
        <v>4278064</v>
      </c>
      <c r="AD89" s="20">
        <v>697860</v>
      </c>
      <c r="AE89" s="21">
        <v>2.5154305443934994</v>
      </c>
      <c r="AG89" s="7"/>
    </row>
    <row r="90" spans="1:33" ht="15" customHeight="1" x14ac:dyDescent="0.45">
      <c r="A90" s="6"/>
      <c r="B90" s="6"/>
      <c r="C90" s="6"/>
      <c r="D90" s="6"/>
      <c r="E90" s="6"/>
      <c r="F90" s="6"/>
      <c r="G90" s="7"/>
      <c r="I90" s="18">
        <v>44286</v>
      </c>
      <c r="J90" s="20">
        <v>9585950</v>
      </c>
      <c r="K90" s="20">
        <v>538423</v>
      </c>
      <c r="L90" s="20">
        <v>1297771</v>
      </c>
      <c r="M90" s="20">
        <v>5490690</v>
      </c>
      <c r="N90" s="20">
        <v>2785033</v>
      </c>
      <c r="O90" s="20">
        <v>5231011</v>
      </c>
      <c r="P90" s="20">
        <v>4107238</v>
      </c>
      <c r="Q90" s="20">
        <v>749141</v>
      </c>
      <c r="R90" s="21">
        <v>2.5533814868922557</v>
      </c>
      <c r="T90" s="7"/>
      <c r="V90" s="18">
        <v>44286</v>
      </c>
      <c r="W90" s="20">
        <v>9585950</v>
      </c>
      <c r="X90" s="20">
        <v>538423</v>
      </c>
      <c r="Y90" s="20">
        <v>1297771</v>
      </c>
      <c r="Z90" s="20">
        <v>5490690</v>
      </c>
      <c r="AA90" s="20">
        <v>2785033</v>
      </c>
      <c r="AB90" s="20">
        <v>5231011</v>
      </c>
      <c r="AC90" s="20">
        <v>4107238</v>
      </c>
      <c r="AD90" s="20">
        <v>749141</v>
      </c>
      <c r="AE90" s="21">
        <v>2.5533814868922557</v>
      </c>
      <c r="AG90" s="7"/>
    </row>
    <row r="91" spans="1:33" ht="15" customHeight="1" x14ac:dyDescent="0.45">
      <c r="A91" s="6"/>
      <c r="B91" s="6"/>
      <c r="C91" s="6"/>
      <c r="D91" s="6"/>
      <c r="E91" s="6"/>
      <c r="F91" s="6"/>
      <c r="G91" s="7"/>
      <c r="I91" s="18">
        <v>44377</v>
      </c>
      <c r="J91" s="20">
        <v>9751388</v>
      </c>
      <c r="K91" s="20">
        <v>525096</v>
      </c>
      <c r="L91" s="20">
        <v>1364538</v>
      </c>
      <c r="M91" s="20">
        <v>5632266</v>
      </c>
      <c r="N91" s="20">
        <v>2924254</v>
      </c>
      <c r="O91" s="20">
        <v>5276625</v>
      </c>
      <c r="P91" s="20">
        <v>4148481</v>
      </c>
      <c r="Q91" s="20">
        <v>780617</v>
      </c>
      <c r="R91" s="21">
        <v>2.5124247758000409</v>
      </c>
      <c r="T91" s="7"/>
      <c r="V91" s="18">
        <v>44377</v>
      </c>
      <c r="W91" s="20">
        <v>9751388</v>
      </c>
      <c r="X91" s="20">
        <v>525096</v>
      </c>
      <c r="Y91" s="20">
        <v>1364538</v>
      </c>
      <c r="Z91" s="20">
        <v>5632266</v>
      </c>
      <c r="AA91" s="20">
        <v>2924254</v>
      </c>
      <c r="AB91" s="20">
        <v>5276625</v>
      </c>
      <c r="AC91" s="20">
        <v>4148481</v>
      </c>
      <c r="AD91" s="20">
        <v>780617</v>
      </c>
      <c r="AE91" s="21">
        <v>2.5124247758000409</v>
      </c>
      <c r="AG91" s="7"/>
    </row>
    <row r="92" spans="1:33" ht="15" customHeight="1" x14ac:dyDescent="0.45">
      <c r="A92" s="6"/>
      <c r="B92" s="6"/>
      <c r="C92" s="6"/>
      <c r="D92" s="6"/>
      <c r="E92" s="6"/>
      <c r="F92" s="6"/>
      <c r="G92" s="7"/>
      <c r="I92" s="18">
        <v>44469</v>
      </c>
      <c r="J92" s="20">
        <v>9800002</v>
      </c>
      <c r="K92" s="20">
        <v>510483</v>
      </c>
      <c r="L92" s="20">
        <v>1390039</v>
      </c>
      <c r="M92" s="20">
        <v>5666173</v>
      </c>
      <c r="N92" s="20">
        <v>2972295</v>
      </c>
      <c r="O92" s="20">
        <v>5306001</v>
      </c>
      <c r="P92" s="20">
        <v>4165159</v>
      </c>
      <c r="Q92" s="20">
        <v>767931</v>
      </c>
      <c r="R92" s="21">
        <v>2.4767380301283444</v>
      </c>
      <c r="T92" s="7"/>
      <c r="V92" s="18">
        <v>44469</v>
      </c>
      <c r="W92" s="20">
        <v>9800002</v>
      </c>
      <c r="X92" s="20">
        <v>510483</v>
      </c>
      <c r="Y92" s="20">
        <v>1390039</v>
      </c>
      <c r="Z92" s="20">
        <v>5666173</v>
      </c>
      <c r="AA92" s="20">
        <v>2972295</v>
      </c>
      <c r="AB92" s="20">
        <v>5306001</v>
      </c>
      <c r="AC92" s="20">
        <v>4165159</v>
      </c>
      <c r="AD92" s="20">
        <v>767931</v>
      </c>
      <c r="AE92" s="21">
        <v>2.4767380301283444</v>
      </c>
      <c r="AG92" s="7"/>
    </row>
    <row r="93" spans="1:33" ht="15" customHeight="1" x14ac:dyDescent="0.45">
      <c r="A93" s="6"/>
      <c r="B93" s="6"/>
      <c r="C93" s="6"/>
      <c r="D93" s="6"/>
      <c r="E93" s="6"/>
      <c r="F93" s="6"/>
      <c r="G93" s="7"/>
      <c r="I93" s="18">
        <v>44561</v>
      </c>
      <c r="J93" s="20">
        <v>9913412</v>
      </c>
      <c r="K93" s="20">
        <v>498272</v>
      </c>
      <c r="L93" s="20">
        <v>1473419</v>
      </c>
      <c r="M93" s="20">
        <v>5927856</v>
      </c>
      <c r="N93" s="20">
        <v>3112947</v>
      </c>
      <c r="O93" s="20">
        <v>5344472</v>
      </c>
      <c r="P93" s="20">
        <v>4221449</v>
      </c>
      <c r="Q93" s="20">
        <v>782712</v>
      </c>
      <c r="R93" s="21">
        <v>2.4784298606417456</v>
      </c>
      <c r="T93" s="7"/>
      <c r="V93" s="18">
        <v>44561</v>
      </c>
      <c r="W93" s="20">
        <v>9913412</v>
      </c>
      <c r="X93" s="20">
        <v>498272</v>
      </c>
      <c r="Y93" s="20">
        <v>1473419</v>
      </c>
      <c r="Z93" s="20">
        <v>5927856</v>
      </c>
      <c r="AA93" s="20">
        <v>3112947</v>
      </c>
      <c r="AB93" s="20">
        <v>5344472</v>
      </c>
      <c r="AC93" s="20">
        <v>4221449</v>
      </c>
      <c r="AD93" s="20">
        <v>782712</v>
      </c>
      <c r="AE93" s="21">
        <v>2.4784298606417456</v>
      </c>
      <c r="AG93" s="7"/>
    </row>
    <row r="94" spans="1:33" ht="15" customHeight="1" x14ac:dyDescent="0.45">
      <c r="A94" s="6"/>
      <c r="B94" s="6"/>
      <c r="C94" s="6"/>
      <c r="D94" s="6"/>
      <c r="E94" s="6"/>
      <c r="F94" s="6"/>
      <c r="G94" s="7"/>
      <c r="I94" s="18">
        <v>44651</v>
      </c>
      <c r="J94" s="20">
        <v>9998692</v>
      </c>
      <c r="K94" s="20">
        <v>481562</v>
      </c>
      <c r="L94" s="20">
        <v>1398303</v>
      </c>
      <c r="M94" s="20">
        <v>5808180</v>
      </c>
      <c r="N94" s="20">
        <v>3078992</v>
      </c>
      <c r="O94" s="20">
        <v>5070232</v>
      </c>
      <c r="P94" s="20">
        <v>4002448</v>
      </c>
      <c r="Q94" s="20">
        <v>757562</v>
      </c>
      <c r="R94" s="21">
        <v>2.367764170499945</v>
      </c>
      <c r="T94" s="7"/>
      <c r="V94" s="18">
        <v>44651</v>
      </c>
      <c r="W94" s="20">
        <v>9998692</v>
      </c>
      <c r="X94" s="20">
        <v>481562</v>
      </c>
      <c r="Y94" s="20">
        <v>1398303</v>
      </c>
      <c r="Z94" s="20">
        <v>5808180</v>
      </c>
      <c r="AA94" s="20">
        <v>3078992</v>
      </c>
      <c r="AB94" s="20">
        <v>5070232</v>
      </c>
      <c r="AC94" s="20">
        <v>4002448</v>
      </c>
      <c r="AD94" s="20">
        <v>757562</v>
      </c>
      <c r="AE94" s="21">
        <v>2.367764170499945</v>
      </c>
      <c r="AG94" s="7"/>
    </row>
    <row r="95" spans="1:33" ht="15" customHeight="1" x14ac:dyDescent="0.45">
      <c r="A95" s="6"/>
      <c r="B95" s="6"/>
      <c r="C95" s="6"/>
      <c r="D95" s="6"/>
      <c r="E95" s="6"/>
      <c r="F95" s="6"/>
      <c r="G95" s="7"/>
      <c r="I95" s="18">
        <v>44742</v>
      </c>
      <c r="J95" s="20">
        <v>10132744</v>
      </c>
      <c r="K95" s="20">
        <v>482635</v>
      </c>
      <c r="L95" s="20">
        <v>1248027</v>
      </c>
      <c r="M95" s="20">
        <v>5738378</v>
      </c>
      <c r="N95" s="20">
        <v>2903979</v>
      </c>
      <c r="O95" s="20">
        <v>4670965</v>
      </c>
      <c r="P95" s="20">
        <v>3711418</v>
      </c>
      <c r="Q95" s="20">
        <v>771094</v>
      </c>
      <c r="R95" s="21">
        <v>2.2428658973484676</v>
      </c>
      <c r="T95" s="7"/>
      <c r="V95" s="18">
        <v>44742</v>
      </c>
      <c r="W95" s="20">
        <v>10132744</v>
      </c>
      <c r="X95" s="20">
        <v>482635</v>
      </c>
      <c r="Y95" s="20">
        <v>1248027</v>
      </c>
      <c r="Z95" s="20">
        <v>5738378</v>
      </c>
      <c r="AA95" s="20">
        <v>2903979</v>
      </c>
      <c r="AB95" s="20">
        <v>4670965</v>
      </c>
      <c r="AC95" s="20">
        <v>3711418</v>
      </c>
      <c r="AD95" s="20">
        <v>771094</v>
      </c>
      <c r="AE95" s="21">
        <v>2.2428658973484676</v>
      </c>
      <c r="AG95" s="7"/>
    </row>
    <row r="96" spans="1:33" ht="15" customHeight="1" x14ac:dyDescent="0.45">
      <c r="A96" s="6"/>
      <c r="B96" s="6"/>
      <c r="C96" s="6"/>
      <c r="D96" s="6"/>
      <c r="E96" s="6"/>
      <c r="F96" s="6"/>
      <c r="G96" s="7"/>
      <c r="I96" s="18">
        <v>44834</v>
      </c>
      <c r="J96" s="20">
        <v>10218231</v>
      </c>
      <c r="K96" s="20">
        <v>486581</v>
      </c>
      <c r="L96" s="20">
        <v>1196416</v>
      </c>
      <c r="M96" s="20">
        <v>5728893</v>
      </c>
      <c r="N96" s="20">
        <v>2865310</v>
      </c>
      <c r="O96" s="20">
        <v>4486235</v>
      </c>
      <c r="P96" s="20">
        <v>3602590</v>
      </c>
      <c r="Q96" s="20">
        <v>734046</v>
      </c>
      <c r="R96" s="21">
        <v>2.1732086186730175</v>
      </c>
      <c r="T96" s="7"/>
      <c r="V96" s="18">
        <v>44834</v>
      </c>
      <c r="W96" s="20">
        <v>10218231</v>
      </c>
      <c r="X96" s="20">
        <v>486581</v>
      </c>
      <c r="Y96" s="20">
        <v>1196416</v>
      </c>
      <c r="Z96" s="20">
        <v>5728893</v>
      </c>
      <c r="AA96" s="20">
        <v>2865310</v>
      </c>
      <c r="AB96" s="20">
        <v>4486235</v>
      </c>
      <c r="AC96" s="20">
        <v>3602590</v>
      </c>
      <c r="AD96" s="20">
        <v>734046</v>
      </c>
      <c r="AE96" s="21">
        <v>2.1732086186730175</v>
      </c>
      <c r="AG96" s="7"/>
    </row>
    <row r="97" spans="1:33" ht="15" customHeight="1" x14ac:dyDescent="0.45">
      <c r="A97" s="6"/>
      <c r="B97" s="6"/>
      <c r="C97" s="6"/>
      <c r="D97" s="6"/>
      <c r="E97" s="6"/>
      <c r="F97" s="6"/>
      <c r="G97" s="7"/>
      <c r="I97" s="18">
        <v>44926</v>
      </c>
      <c r="J97" s="20">
        <v>10279340</v>
      </c>
      <c r="K97" s="20">
        <v>532635</v>
      </c>
      <c r="L97" s="20">
        <v>1285217</v>
      </c>
      <c r="M97" s="20">
        <v>6071863</v>
      </c>
      <c r="N97" s="20">
        <v>2922995</v>
      </c>
      <c r="O97" s="20">
        <v>4468534</v>
      </c>
      <c r="P97" s="20">
        <v>3715625</v>
      </c>
      <c r="Q97" s="20">
        <v>728720</v>
      </c>
      <c r="R97" s="21">
        <v>2.1809177419899415</v>
      </c>
      <c r="T97" s="7"/>
      <c r="V97" s="18">
        <v>44926</v>
      </c>
      <c r="W97" s="20">
        <v>10279340</v>
      </c>
      <c r="X97" s="20">
        <v>532635</v>
      </c>
      <c r="Y97" s="20">
        <v>1285217</v>
      </c>
      <c r="Z97" s="20">
        <v>6071863</v>
      </c>
      <c r="AA97" s="20">
        <v>2922995</v>
      </c>
      <c r="AB97" s="20">
        <v>4468534</v>
      </c>
      <c r="AC97" s="20">
        <v>3715625</v>
      </c>
      <c r="AD97" s="20">
        <v>728720</v>
      </c>
      <c r="AE97" s="21">
        <v>2.1809177419899415</v>
      </c>
      <c r="AG97" s="7"/>
    </row>
    <row r="98" spans="1:33" ht="15" customHeight="1" x14ac:dyDescent="0.45">
      <c r="A98" s="6"/>
      <c r="B98" s="6"/>
      <c r="C98" s="6"/>
      <c r="D98" s="6"/>
      <c r="E98" s="6"/>
      <c r="F98" s="6"/>
      <c r="G98" s="7"/>
      <c r="I98" s="18">
        <v>45016</v>
      </c>
      <c r="J98" s="20">
        <v>10204507</v>
      </c>
      <c r="K98" s="20">
        <v>638447</v>
      </c>
      <c r="L98" s="20">
        <v>1397460</v>
      </c>
      <c r="M98" s="20">
        <v>6425961</v>
      </c>
      <c r="N98" s="20">
        <v>3033395</v>
      </c>
      <c r="O98" s="20">
        <v>4556813</v>
      </c>
      <c r="P98" s="20">
        <v>3769192</v>
      </c>
      <c r="Q98" s="20">
        <v>705302</v>
      </c>
      <c r="R98" s="21">
        <v>2.1897160190908935</v>
      </c>
      <c r="T98" s="7"/>
      <c r="V98" s="18">
        <v>45016</v>
      </c>
      <c r="W98" s="20">
        <v>10204507</v>
      </c>
      <c r="X98" s="20">
        <v>638447</v>
      </c>
      <c r="Y98" s="20">
        <v>1397460</v>
      </c>
      <c r="Z98" s="20">
        <v>6425961</v>
      </c>
      <c r="AA98" s="20">
        <v>3033395</v>
      </c>
      <c r="AB98" s="20">
        <v>4556813</v>
      </c>
      <c r="AC98" s="20">
        <v>3769192</v>
      </c>
      <c r="AD98" s="20">
        <v>705302</v>
      </c>
      <c r="AE98" s="21">
        <v>2.1897160190908935</v>
      </c>
      <c r="AG98" s="7"/>
    </row>
    <row r="99" spans="1:33" ht="15" customHeight="1" x14ac:dyDescent="0.45">
      <c r="A99" s="6"/>
      <c r="B99" s="6"/>
      <c r="C99" s="6"/>
      <c r="D99" s="6"/>
      <c r="E99" s="6"/>
      <c r="F99" s="6"/>
      <c r="G99" s="7"/>
      <c r="I99" s="18">
        <v>45107</v>
      </c>
      <c r="J99" s="20">
        <v>10254848</v>
      </c>
      <c r="K99" s="20">
        <v>722295</v>
      </c>
      <c r="L99" s="20">
        <v>1426377</v>
      </c>
      <c r="M99" s="20">
        <v>6517508</v>
      </c>
      <c r="N99" s="20">
        <v>3105951</v>
      </c>
      <c r="O99" s="20">
        <v>4585545</v>
      </c>
      <c r="P99" s="20">
        <v>3796108</v>
      </c>
      <c r="Q99" s="20">
        <v>744616</v>
      </c>
      <c r="R99" s="21">
        <v>2.1828691445741293</v>
      </c>
      <c r="T99" s="7"/>
      <c r="V99" s="18">
        <v>45107</v>
      </c>
      <c r="W99" s="20">
        <v>10254848</v>
      </c>
      <c r="X99" s="20">
        <v>722295</v>
      </c>
      <c r="Y99" s="20">
        <v>1426377</v>
      </c>
      <c r="Z99" s="20">
        <v>6517508</v>
      </c>
      <c r="AA99" s="20">
        <v>3105951</v>
      </c>
      <c r="AB99" s="20">
        <v>4585545</v>
      </c>
      <c r="AC99" s="20">
        <v>3796108</v>
      </c>
      <c r="AD99" s="20">
        <v>744616</v>
      </c>
      <c r="AE99" s="21">
        <v>2.1828691445741293</v>
      </c>
      <c r="AG99" s="7"/>
    </row>
    <row r="100" spans="1:33" ht="15" customHeight="1" x14ac:dyDescent="0.45">
      <c r="A100" s="6"/>
      <c r="B100" s="6"/>
      <c r="C100" s="6"/>
      <c r="D100" s="6"/>
      <c r="E100" s="6"/>
      <c r="F100" s="6"/>
      <c r="G100" s="7"/>
      <c r="I100" s="18">
        <v>45199</v>
      </c>
      <c r="J100" s="20">
        <v>10232544</v>
      </c>
      <c r="K100" s="20">
        <v>792652</v>
      </c>
      <c r="L100" s="20">
        <v>1380622</v>
      </c>
      <c r="M100" s="20">
        <v>6425474</v>
      </c>
      <c r="N100" s="20">
        <v>3069739</v>
      </c>
      <c r="O100" s="20">
        <v>4477127</v>
      </c>
      <c r="P100" s="20">
        <v>3680875</v>
      </c>
      <c r="Q100" s="20">
        <v>718161</v>
      </c>
      <c r="R100" s="21">
        <v>2.1266662991571055</v>
      </c>
      <c r="T100" s="7"/>
      <c r="V100" s="18">
        <v>45199</v>
      </c>
      <c r="W100" s="20">
        <v>10232544</v>
      </c>
      <c r="X100" s="20">
        <v>792652</v>
      </c>
      <c r="Y100" s="20">
        <v>1380622</v>
      </c>
      <c r="Z100" s="20">
        <v>6425474</v>
      </c>
      <c r="AA100" s="20">
        <v>3069739</v>
      </c>
      <c r="AB100" s="20">
        <v>4477127</v>
      </c>
      <c r="AC100" s="20">
        <v>3680875</v>
      </c>
      <c r="AD100" s="20">
        <v>718161</v>
      </c>
      <c r="AE100" s="21">
        <v>2.1266662991571055</v>
      </c>
      <c r="AG100" s="7"/>
    </row>
    <row r="101" spans="1:33" ht="15" customHeight="1" x14ac:dyDescent="0.45">
      <c r="A101" s="6"/>
      <c r="B101" s="6"/>
      <c r="C101" s="6"/>
      <c r="D101" s="6"/>
      <c r="E101" s="6"/>
      <c r="F101" s="6"/>
      <c r="G101" s="7"/>
      <c r="I101" s="18">
        <v>45291</v>
      </c>
      <c r="J101" s="20">
        <v>10351447</v>
      </c>
      <c r="K101" s="20">
        <v>868105</v>
      </c>
      <c r="L101" s="20">
        <v>1447123</v>
      </c>
      <c r="M101" s="20">
        <v>6661533</v>
      </c>
      <c r="N101" s="20">
        <v>3211970</v>
      </c>
      <c r="O101" s="20">
        <v>4709064</v>
      </c>
      <c r="P101" s="20">
        <v>3987225</v>
      </c>
      <c r="Q101" s="20">
        <v>746184</v>
      </c>
      <c r="R101" s="21">
        <v>2.1810817366691393</v>
      </c>
      <c r="T101" s="7"/>
      <c r="V101" s="18">
        <v>45291</v>
      </c>
      <c r="W101" s="20">
        <v>10351447</v>
      </c>
      <c r="X101" s="20">
        <v>868105</v>
      </c>
      <c r="Y101" s="20">
        <v>1447123</v>
      </c>
      <c r="Z101" s="20">
        <v>6661533</v>
      </c>
      <c r="AA101" s="20">
        <v>3211970</v>
      </c>
      <c r="AB101" s="20">
        <v>4709064</v>
      </c>
      <c r="AC101" s="20">
        <v>3987225</v>
      </c>
      <c r="AD101" s="20">
        <v>746184</v>
      </c>
      <c r="AE101" s="21">
        <v>2.1810817366691393</v>
      </c>
      <c r="AG101" s="7"/>
    </row>
    <row r="102" spans="1:33" ht="15" customHeight="1" x14ac:dyDescent="0.45">
      <c r="A102" s="6"/>
      <c r="B102" s="6"/>
      <c r="C102" s="6"/>
      <c r="D102" s="6"/>
      <c r="E102" s="6"/>
      <c r="F102" s="6"/>
      <c r="G102" s="7"/>
      <c r="I102" s="18">
        <v>45382</v>
      </c>
      <c r="J102" s="19">
        <v>10360992</v>
      </c>
      <c r="K102" s="19">
        <v>928117.13</v>
      </c>
      <c r="L102" s="19">
        <v>1553481.63</v>
      </c>
      <c r="M102" s="19">
        <v>6783923</v>
      </c>
      <c r="N102" s="19">
        <v>3410931.75</v>
      </c>
      <c r="O102" s="20">
        <v>4805671</v>
      </c>
      <c r="P102" s="19">
        <v>4025890.25</v>
      </c>
      <c r="Q102" s="20">
        <v>722538</v>
      </c>
      <c r="R102" s="21">
        <v>2.2014794818764334</v>
      </c>
      <c r="T102" s="7"/>
      <c r="V102" s="18">
        <v>45382</v>
      </c>
      <c r="W102" s="19">
        <v>10360992</v>
      </c>
      <c r="X102" s="19">
        <v>928117.13</v>
      </c>
      <c r="Y102" s="19">
        <v>1553481.63</v>
      </c>
      <c r="Z102" s="19">
        <v>6783923</v>
      </c>
      <c r="AA102" s="19">
        <v>3410931.75</v>
      </c>
      <c r="AB102" s="20">
        <v>4805671</v>
      </c>
      <c r="AC102" s="19">
        <v>4025890.25</v>
      </c>
      <c r="AD102" s="20">
        <v>722538</v>
      </c>
      <c r="AE102" s="21">
        <v>2.2014794818764334</v>
      </c>
      <c r="AG102" s="7"/>
    </row>
    <row r="103" spans="1:33" ht="15" customHeight="1" x14ac:dyDescent="0.45">
      <c r="A103" s="6"/>
      <c r="B103" s="6"/>
      <c r="C103" s="6"/>
      <c r="D103" s="6"/>
      <c r="E103" s="6"/>
      <c r="F103" s="6"/>
      <c r="G103" s="7"/>
      <c r="I103" s="18">
        <v>45473</v>
      </c>
      <c r="J103" s="19">
        <v>10493671</v>
      </c>
      <c r="K103" s="19">
        <v>966269.31</v>
      </c>
      <c r="L103" s="19">
        <v>1527338.75</v>
      </c>
      <c r="M103" s="19">
        <v>6703162</v>
      </c>
      <c r="N103" s="19">
        <v>3516940.75</v>
      </c>
      <c r="O103" s="20">
        <v>4825568</v>
      </c>
      <c r="P103" s="19">
        <v>4000836.25</v>
      </c>
      <c r="Q103" s="20">
        <v>774066</v>
      </c>
      <c r="R103" s="21">
        <v>2.1961224821905887</v>
      </c>
      <c r="T103" s="7"/>
      <c r="V103" s="18">
        <v>45473</v>
      </c>
      <c r="W103" s="19">
        <v>10493671</v>
      </c>
      <c r="X103" s="19">
        <v>966269.31</v>
      </c>
      <c r="Y103" s="19">
        <v>1527338.75</v>
      </c>
      <c r="Z103" s="19">
        <v>6703162</v>
      </c>
      <c r="AA103" s="19">
        <v>3516940.75</v>
      </c>
      <c r="AB103" s="20">
        <v>4825568</v>
      </c>
      <c r="AC103" s="19">
        <v>4000836.25</v>
      </c>
      <c r="AD103" s="20">
        <v>774066</v>
      </c>
      <c r="AE103" s="21">
        <v>2.1961224821905887</v>
      </c>
      <c r="AG103" s="7"/>
    </row>
    <row r="104" spans="1:33" ht="15" customHeight="1" x14ac:dyDescent="0.45">
      <c r="A104" s="6"/>
      <c r="B104" s="6"/>
      <c r="C104" s="6"/>
      <c r="D104" s="6"/>
      <c r="E104" s="6"/>
      <c r="F104" s="6"/>
      <c r="G104" s="7"/>
      <c r="I104" s="18">
        <v>45565</v>
      </c>
      <c r="J104" s="19">
        <v>10515848</v>
      </c>
      <c r="K104" s="19">
        <v>980575.19</v>
      </c>
      <c r="L104" s="19">
        <v>1575139.63</v>
      </c>
      <c r="M104" s="19">
        <v>6860258</v>
      </c>
      <c r="N104" s="19">
        <v>3643252.75</v>
      </c>
      <c r="O104" s="20">
        <v>4965707</v>
      </c>
      <c r="P104" s="19">
        <v>4111264.25</v>
      </c>
      <c r="Q104" s="20">
        <v>767114</v>
      </c>
      <c r="R104" s="21">
        <v>2.2156460558041577</v>
      </c>
      <c r="T104" s="7"/>
      <c r="V104" s="18">
        <v>45565</v>
      </c>
      <c r="W104" s="19">
        <v>10515848</v>
      </c>
      <c r="X104" s="19">
        <v>980575.19</v>
      </c>
      <c r="Y104" s="19">
        <v>1575139.63</v>
      </c>
      <c r="Z104" s="19">
        <v>6860258</v>
      </c>
      <c r="AA104" s="19">
        <v>3643252.75</v>
      </c>
      <c r="AB104" s="20">
        <v>4965707</v>
      </c>
      <c r="AC104" s="19">
        <v>4111264.25</v>
      </c>
      <c r="AD104" s="20">
        <v>767114</v>
      </c>
      <c r="AE104" s="21">
        <v>2.2156460558041577</v>
      </c>
      <c r="AG104" s="7"/>
    </row>
    <row r="105" spans="1:33" ht="15" customHeight="1" x14ac:dyDescent="0.45">
      <c r="A105" s="6"/>
      <c r="B105" s="6"/>
      <c r="C105" s="6"/>
      <c r="D105" s="6"/>
      <c r="E105" s="6"/>
      <c r="F105" s="6"/>
      <c r="G105" s="7"/>
      <c r="I105" s="18">
        <v>45657</v>
      </c>
      <c r="J105" s="19">
        <v>10696509</v>
      </c>
      <c r="K105" s="19">
        <v>963978.63</v>
      </c>
      <c r="L105" s="19">
        <v>1571099</v>
      </c>
      <c r="M105" s="19">
        <v>6779612</v>
      </c>
      <c r="N105" s="19">
        <v>3743582.5</v>
      </c>
      <c r="O105" s="20">
        <v>4995384</v>
      </c>
      <c r="P105" s="19">
        <v>4194566</v>
      </c>
      <c r="Q105" s="20">
        <v>746789</v>
      </c>
      <c r="R105" s="21">
        <v>2.2119824674758286</v>
      </c>
      <c r="T105" s="7"/>
      <c r="V105" s="18">
        <v>45657</v>
      </c>
      <c r="W105" s="19">
        <v>10696509</v>
      </c>
      <c r="X105" s="19">
        <v>963978.63</v>
      </c>
      <c r="Y105" s="19">
        <v>1571099</v>
      </c>
      <c r="Z105" s="19">
        <v>6779612</v>
      </c>
      <c r="AA105" s="19">
        <v>3743582.5</v>
      </c>
      <c r="AB105" s="20">
        <v>4995384</v>
      </c>
      <c r="AC105" s="19">
        <v>4194566</v>
      </c>
      <c r="AD105" s="20">
        <v>746789</v>
      </c>
      <c r="AE105" s="21">
        <v>2.2119824674758286</v>
      </c>
      <c r="AG105" s="7"/>
    </row>
    <row r="106" spans="1:33" ht="15" customHeight="1" x14ac:dyDescent="0.45">
      <c r="A106" s="6"/>
      <c r="B106" s="6"/>
      <c r="C106" s="6"/>
      <c r="D106" s="6"/>
      <c r="E106" s="6"/>
      <c r="F106" s="6"/>
      <c r="G106" s="7"/>
      <c r="I106" s="18">
        <v>45747</v>
      </c>
      <c r="J106" s="19">
        <v>10707368</v>
      </c>
      <c r="K106" s="19">
        <v>974654.88</v>
      </c>
      <c r="L106" s="19">
        <v>1621433.88</v>
      </c>
      <c r="M106" s="19">
        <v>6916320</v>
      </c>
      <c r="N106" s="19">
        <v>3759952.25</v>
      </c>
      <c r="O106" s="20">
        <v>4973523</v>
      </c>
      <c r="P106" s="19">
        <v>4070114.25</v>
      </c>
      <c r="Q106" s="20">
        <v>723690</v>
      </c>
      <c r="R106" s="21">
        <v>2.1962562590416601</v>
      </c>
      <c r="T106" s="7"/>
      <c r="V106" s="18">
        <v>45747</v>
      </c>
      <c r="W106" s="19">
        <v>10707368</v>
      </c>
      <c r="X106" s="19">
        <v>974654.88</v>
      </c>
      <c r="Y106" s="19">
        <v>1621433.88</v>
      </c>
      <c r="Z106" s="19">
        <v>6916320</v>
      </c>
      <c r="AA106" s="19">
        <v>3759952.25</v>
      </c>
      <c r="AB106" s="20">
        <v>4973523</v>
      </c>
      <c r="AC106" s="19">
        <v>4070114.25</v>
      </c>
      <c r="AD106" s="20">
        <v>723690</v>
      </c>
      <c r="AE106" s="21">
        <v>2.1962562590416601</v>
      </c>
      <c r="AG106" s="7"/>
    </row>
    <row r="107" spans="1:33" ht="15" customHeight="1" x14ac:dyDescent="0.45">
      <c r="A107" s="6"/>
      <c r="B107" s="6"/>
      <c r="C107" s="6"/>
      <c r="D107" s="6"/>
      <c r="E107" s="6"/>
      <c r="F107" s="6"/>
      <c r="G107" s="7"/>
      <c r="I107" s="18">
        <v>45838</v>
      </c>
      <c r="J107" s="19">
        <v>10831891</v>
      </c>
      <c r="K107" s="19">
        <v>969289.38</v>
      </c>
      <c r="L107" s="19">
        <v>1666259.63</v>
      </c>
      <c r="M107" s="19">
        <v>7049329.5</v>
      </c>
      <c r="N107" s="19">
        <v>3869939.25</v>
      </c>
      <c r="O107" s="20">
        <v>5045243</v>
      </c>
      <c r="P107" s="19">
        <v>4086096.25</v>
      </c>
      <c r="Q107" s="20">
        <v>794524</v>
      </c>
      <c r="R107" s="21">
        <v>2.2121339344029325</v>
      </c>
      <c r="T107" s="7"/>
      <c r="V107" s="18">
        <v>45838</v>
      </c>
      <c r="W107" s="19">
        <v>10831891</v>
      </c>
      <c r="X107" s="19">
        <v>969289.38</v>
      </c>
      <c r="Y107" s="19">
        <v>1666259.63</v>
      </c>
      <c r="Z107" s="19">
        <v>7049329.5</v>
      </c>
      <c r="AA107" s="19">
        <v>3869939.25</v>
      </c>
      <c r="AB107" s="20">
        <v>5045243</v>
      </c>
      <c r="AC107" s="19">
        <v>4086096.25</v>
      </c>
      <c r="AD107" s="20">
        <v>794524</v>
      </c>
      <c r="AE107" s="21">
        <v>2.2121339344029325</v>
      </c>
      <c r="AG107" s="7"/>
    </row>
    <row r="108" spans="1:33" ht="15" customHeight="1" x14ac:dyDescent="0.45">
      <c r="A108" s="6"/>
      <c r="B108" s="6"/>
      <c r="C108" s="6"/>
      <c r="D108" s="6"/>
      <c r="E108" s="6"/>
      <c r="F108" s="6"/>
      <c r="G108" s="7"/>
      <c r="I108" s="18">
        <v>45930</v>
      </c>
      <c r="J108" s="19">
        <v>10854027</v>
      </c>
      <c r="K108" s="19">
        <v>967005.13</v>
      </c>
      <c r="L108" s="19">
        <v>1703445.25</v>
      </c>
      <c r="M108" s="19">
        <v>7160677.5</v>
      </c>
      <c r="N108" s="19">
        <v>4039413.5</v>
      </c>
      <c r="O108" s="20">
        <v>5102078</v>
      </c>
      <c r="P108" s="19">
        <v>4100222.25</v>
      </c>
      <c r="Q108" s="20">
        <v>751919</v>
      </c>
      <c r="R108" s="19">
        <v>2.2000000000000002</v>
      </c>
      <c r="T108" s="7"/>
      <c r="V108" s="18">
        <v>45930</v>
      </c>
      <c r="W108" s="19">
        <v>10854027</v>
      </c>
      <c r="X108" s="19">
        <v>967005.13</v>
      </c>
      <c r="Y108" s="19">
        <v>1703445.25</v>
      </c>
      <c r="Z108" s="19">
        <v>7160677.5</v>
      </c>
      <c r="AA108" s="19">
        <v>4039413.5</v>
      </c>
      <c r="AB108" s="20">
        <v>5102077.75</v>
      </c>
      <c r="AC108" s="19">
        <v>4100222.25</v>
      </c>
      <c r="AD108" s="20">
        <v>751919.36999999732</v>
      </c>
      <c r="AE108" s="21">
        <v>2.2098913480086653</v>
      </c>
      <c r="AG108" s="7"/>
    </row>
    <row r="109" spans="1:33" ht="15" customHeight="1" x14ac:dyDescent="0.45">
      <c r="A109" s="6"/>
      <c r="B109" s="6"/>
      <c r="C109" s="6"/>
      <c r="D109" s="6"/>
      <c r="E109" s="6"/>
      <c r="F109" s="6"/>
      <c r="G109" s="7"/>
      <c r="I109" s="18">
        <v>46022</v>
      </c>
      <c r="J109" s="19">
        <v>11011303</v>
      </c>
      <c r="K109" s="19">
        <v>994932.19</v>
      </c>
      <c r="L109" s="19">
        <v>1739222.75</v>
      </c>
      <c r="M109" s="19">
        <v>7242273</v>
      </c>
      <c r="N109" s="19">
        <v>4136447</v>
      </c>
      <c r="O109" s="20">
        <v>5155112</v>
      </c>
      <c r="P109" s="19">
        <v>4097997.25</v>
      </c>
      <c r="Q109" s="20">
        <v>755061</v>
      </c>
      <c r="R109" s="19">
        <v>2.2000000000000002</v>
      </c>
      <c r="T109" s="7"/>
      <c r="V109" s="18">
        <v>46022</v>
      </c>
      <c r="W109" s="19">
        <v>11011303</v>
      </c>
      <c r="X109" s="19">
        <v>994932.19</v>
      </c>
      <c r="Y109" s="19">
        <v>1739222.75</v>
      </c>
      <c r="Z109" s="19">
        <v>7242273</v>
      </c>
      <c r="AA109" s="19">
        <v>4136447</v>
      </c>
      <c r="AB109" s="20">
        <v>5155111.75</v>
      </c>
      <c r="AC109" s="19">
        <v>4097997.25</v>
      </c>
      <c r="AD109" s="20">
        <v>755060.81000000238</v>
      </c>
      <c r="AE109" s="21">
        <v>2.2137085911661498</v>
      </c>
      <c r="AG109" s="7"/>
    </row>
    <row r="110" spans="1:33" ht="15" customHeight="1" x14ac:dyDescent="0.45">
      <c r="A110" s="6"/>
      <c r="B110" s="6"/>
      <c r="C110" s="6"/>
      <c r="D110" s="6"/>
      <c r="E110" s="6"/>
      <c r="F110" s="6"/>
      <c r="G110" s="7"/>
      <c r="T110" s="7"/>
      <c r="AG110" s="7"/>
    </row>
    <row r="111" spans="1:33" ht="15" customHeight="1" x14ac:dyDescent="0.45">
      <c r="A111" s="6"/>
      <c r="B111" s="6"/>
      <c r="C111" s="6"/>
      <c r="D111" s="6"/>
      <c r="E111" s="6"/>
      <c r="F111" s="6"/>
      <c r="G111" s="7"/>
      <c r="T111" s="7"/>
      <c r="AG111" s="7"/>
    </row>
    <row r="112" spans="1:33" ht="15" customHeight="1" x14ac:dyDescent="0.45">
      <c r="A112" s="6"/>
      <c r="B112" s="6"/>
      <c r="C112" s="6"/>
      <c r="D112" s="6"/>
      <c r="E112" s="6"/>
      <c r="F112" s="6"/>
      <c r="G112" s="7"/>
      <c r="T112" s="7"/>
      <c r="AG112" s="7"/>
    </row>
    <row r="113" spans="1:33" ht="15" customHeight="1" x14ac:dyDescent="0.45">
      <c r="A113" s="6"/>
      <c r="B113" s="6"/>
      <c r="C113" s="6"/>
      <c r="D113" s="6"/>
      <c r="E113" s="6"/>
      <c r="F113" s="6"/>
      <c r="G113" s="7"/>
      <c r="T113" s="7"/>
      <c r="AG113" s="7"/>
    </row>
    <row r="114" spans="1:33" ht="15" customHeight="1" x14ac:dyDescent="0.45">
      <c r="A114" s="6"/>
      <c r="B114" s="6"/>
      <c r="C114" s="6"/>
      <c r="D114" s="6"/>
      <c r="E114" s="6"/>
      <c r="F114" s="6"/>
      <c r="G114" s="7"/>
      <c r="T114" s="7"/>
      <c r="AG114" s="7"/>
    </row>
    <row r="115" spans="1:33" ht="15" customHeight="1" x14ac:dyDescent="0.45">
      <c r="A115" s="6"/>
      <c r="B115" s="6"/>
      <c r="C115" s="6"/>
      <c r="D115" s="6"/>
      <c r="E115" s="6"/>
      <c r="F115" s="6"/>
      <c r="G115" s="7"/>
      <c r="T115" s="7"/>
      <c r="AG115" s="7"/>
    </row>
    <row r="116" spans="1:33" ht="15" customHeight="1" x14ac:dyDescent="0.45">
      <c r="A116" s="6"/>
      <c r="B116" s="6"/>
      <c r="C116" s="6"/>
      <c r="D116" s="6"/>
      <c r="E116" s="6"/>
      <c r="F116" s="6"/>
      <c r="G116" s="7"/>
      <c r="T116" s="7"/>
      <c r="AG116" s="7"/>
    </row>
    <row r="117" spans="1:33" ht="15" customHeight="1" x14ac:dyDescent="0.45">
      <c r="A117" s="6"/>
      <c r="B117" s="6"/>
      <c r="C117" s="6"/>
      <c r="D117" s="6"/>
      <c r="E117" s="6"/>
      <c r="F117" s="6"/>
      <c r="G117" s="7"/>
      <c r="T117" s="7"/>
      <c r="AG117" s="7"/>
    </row>
    <row r="118" spans="1:33" ht="15" customHeight="1" x14ac:dyDescent="0.45">
      <c r="A118" s="6"/>
      <c r="B118" s="6"/>
      <c r="C118" s="6"/>
      <c r="D118" s="6"/>
      <c r="E118" s="6"/>
      <c r="F118" s="6"/>
      <c r="G118" s="7"/>
      <c r="T118" s="7"/>
      <c r="AG118" s="7"/>
    </row>
    <row r="119" spans="1:33" ht="15" customHeight="1" x14ac:dyDescent="0.45">
      <c r="A119" s="6"/>
      <c r="B119" s="6"/>
      <c r="C119" s="6"/>
      <c r="D119" s="6"/>
      <c r="E119" s="6"/>
      <c r="F119" s="6"/>
      <c r="G119" s="7"/>
      <c r="T119" s="7"/>
      <c r="AG119" s="7"/>
    </row>
    <row r="120" spans="1:33" ht="15" customHeight="1" x14ac:dyDescent="0.45">
      <c r="A120" s="6"/>
      <c r="B120" s="6"/>
      <c r="C120" s="6"/>
      <c r="D120" s="6"/>
      <c r="E120" s="6"/>
      <c r="F120" s="6"/>
      <c r="G120" s="7"/>
      <c r="T120" s="7"/>
      <c r="AG120" s="7"/>
    </row>
    <row r="121" spans="1:33" ht="15" customHeight="1" x14ac:dyDescent="0.45">
      <c r="A121" s="6"/>
      <c r="B121" s="6"/>
      <c r="C121" s="6"/>
      <c r="D121" s="6"/>
      <c r="E121" s="6"/>
      <c r="F121" s="6"/>
      <c r="G121" s="7"/>
      <c r="T121" s="7"/>
      <c r="AG121" s="7"/>
    </row>
    <row r="122" spans="1:33" ht="15" customHeight="1" x14ac:dyDescent="0.45">
      <c r="A122" s="6"/>
      <c r="B122" s="6"/>
      <c r="C122" s="6"/>
      <c r="D122" s="6"/>
      <c r="E122" s="6"/>
      <c r="F122" s="6"/>
      <c r="G122" s="7"/>
      <c r="T122" s="7"/>
      <c r="AG122" s="7"/>
    </row>
    <row r="123" spans="1:33" ht="15" customHeight="1" x14ac:dyDescent="0.45">
      <c r="A123" s="6"/>
      <c r="B123" s="6"/>
      <c r="C123" s="6"/>
      <c r="D123" s="6"/>
      <c r="E123" s="6"/>
      <c r="F123" s="6"/>
      <c r="G123" s="7"/>
      <c r="T123" s="7"/>
      <c r="AG123" s="7"/>
    </row>
    <row r="124" spans="1:33" ht="15" customHeight="1" x14ac:dyDescent="0.45">
      <c r="A124" s="6"/>
      <c r="B124" s="6"/>
      <c r="C124" s="6"/>
      <c r="D124" s="6"/>
      <c r="E124" s="6"/>
      <c r="F124" s="6"/>
      <c r="G124" s="7"/>
      <c r="T124" s="7"/>
      <c r="AG124" s="7"/>
    </row>
    <row r="125" spans="1:33" ht="15" customHeight="1" x14ac:dyDescent="0.45">
      <c r="A125" s="6"/>
      <c r="B125" s="6"/>
      <c r="C125" s="6"/>
      <c r="D125" s="6"/>
      <c r="E125" s="6"/>
      <c r="F125" s="6"/>
      <c r="G125" s="7"/>
      <c r="T125" s="7"/>
      <c r="AG125" s="7"/>
    </row>
    <row r="126" spans="1:33" ht="15" customHeight="1" x14ac:dyDescent="0.45">
      <c r="A126" s="6"/>
      <c r="B126" s="6"/>
      <c r="C126" s="6"/>
      <c r="D126" s="6"/>
      <c r="E126" s="6"/>
      <c r="F126" s="6"/>
      <c r="G126" s="7"/>
      <c r="T126" s="7"/>
      <c r="AG126" s="7"/>
    </row>
    <row r="127" spans="1:33" ht="15" customHeight="1" x14ac:dyDescent="0.45">
      <c r="A127" s="6"/>
      <c r="B127" s="6"/>
      <c r="C127" s="6"/>
      <c r="D127" s="6"/>
      <c r="E127" s="6"/>
      <c r="F127" s="6"/>
      <c r="G127" s="7"/>
      <c r="T127" s="7"/>
      <c r="AG127" s="7"/>
    </row>
    <row r="128" spans="1:33" ht="15" customHeight="1" x14ac:dyDescent="0.45">
      <c r="A128" s="6"/>
      <c r="B128" s="6"/>
      <c r="C128" s="6"/>
      <c r="D128" s="6"/>
      <c r="E128" s="6"/>
      <c r="F128" s="6"/>
      <c r="G128" s="7"/>
      <c r="T128" s="7"/>
      <c r="AG128" s="7"/>
    </row>
    <row r="129" spans="1:33" ht="15" customHeight="1" x14ac:dyDescent="0.45">
      <c r="A129" s="6"/>
      <c r="B129" s="6"/>
      <c r="C129" s="6"/>
      <c r="D129" s="6"/>
      <c r="E129" s="6"/>
      <c r="F129" s="6"/>
      <c r="G129" s="7"/>
      <c r="T129" s="7"/>
      <c r="AG129" s="7"/>
    </row>
    <row r="130" spans="1:33" ht="15" customHeight="1" x14ac:dyDescent="0.45">
      <c r="A130" s="6"/>
      <c r="B130" s="6"/>
      <c r="C130" s="6"/>
      <c r="D130" s="6"/>
      <c r="E130" s="6"/>
      <c r="F130" s="6"/>
      <c r="G130" s="7"/>
      <c r="T130" s="7"/>
      <c r="AG130" s="7"/>
    </row>
    <row r="131" spans="1:33" ht="15" customHeight="1" x14ac:dyDescent="0.45">
      <c r="A131" s="6"/>
      <c r="B131" s="6"/>
      <c r="C131" s="6"/>
      <c r="D131" s="6"/>
      <c r="E131" s="6"/>
      <c r="F131" s="6"/>
      <c r="G131" s="7"/>
      <c r="T131" s="7"/>
      <c r="AG131" s="7"/>
    </row>
    <row r="132" spans="1:33" ht="15" customHeight="1" x14ac:dyDescent="0.45">
      <c r="A132" s="6"/>
      <c r="B132" s="6"/>
      <c r="C132" s="6"/>
      <c r="D132" s="6"/>
      <c r="E132" s="6"/>
      <c r="F132" s="6"/>
      <c r="G132" s="7"/>
      <c r="T132" s="7"/>
      <c r="AG132" s="7"/>
    </row>
    <row r="133" spans="1:33" ht="15" customHeight="1" x14ac:dyDescent="0.45">
      <c r="A133" s="6"/>
      <c r="B133" s="6"/>
      <c r="C133" s="6"/>
      <c r="D133" s="6"/>
      <c r="E133" s="6"/>
      <c r="F133" s="6"/>
      <c r="G133" s="7"/>
      <c r="T133" s="7"/>
      <c r="AG133" s="7"/>
    </row>
    <row r="134" spans="1:33" ht="15" customHeight="1" x14ac:dyDescent="0.45">
      <c r="A134" s="6"/>
      <c r="B134" s="6"/>
      <c r="C134" s="6"/>
      <c r="D134" s="6"/>
      <c r="E134" s="6"/>
      <c r="F134" s="6"/>
      <c r="G134" s="7"/>
      <c r="T134" s="7"/>
      <c r="AG134" s="7"/>
    </row>
    <row r="135" spans="1:33" ht="15" customHeight="1" x14ac:dyDescent="0.45">
      <c r="A135" s="6"/>
      <c r="B135" s="6"/>
      <c r="C135" s="6"/>
      <c r="D135" s="6"/>
      <c r="E135" s="6"/>
      <c r="F135" s="6"/>
      <c r="G135" s="7"/>
      <c r="T135" s="7"/>
      <c r="AG135" s="7"/>
    </row>
    <row r="136" spans="1:33" ht="15" customHeight="1" x14ac:dyDescent="0.45">
      <c r="A136" s="6"/>
      <c r="B136" s="6"/>
      <c r="C136" s="6"/>
      <c r="D136" s="6"/>
      <c r="E136" s="6"/>
      <c r="F136" s="6"/>
      <c r="G136" s="7"/>
      <c r="T136" s="7"/>
      <c r="AG136" s="7"/>
    </row>
    <row r="137" spans="1:33" ht="15" customHeight="1" x14ac:dyDescent="0.45">
      <c r="A137" s="6"/>
      <c r="B137" s="6"/>
      <c r="C137" s="6"/>
      <c r="D137" s="6"/>
      <c r="E137" s="6"/>
      <c r="F137" s="6"/>
      <c r="G137" s="7"/>
      <c r="T137" s="7"/>
      <c r="AG137" s="7"/>
    </row>
    <row r="138" spans="1:33" ht="15" customHeight="1" x14ac:dyDescent="0.45">
      <c r="A138" s="6"/>
      <c r="B138" s="6"/>
      <c r="C138" s="6"/>
      <c r="D138" s="6"/>
      <c r="E138" s="6"/>
      <c r="F138" s="6"/>
      <c r="G138" s="7"/>
      <c r="T138" s="7"/>
      <c r="AG138" s="7"/>
    </row>
    <row r="139" spans="1:33" ht="15" customHeight="1" x14ac:dyDescent="0.45">
      <c r="A139" s="6"/>
      <c r="B139" s="6"/>
      <c r="C139" s="6"/>
      <c r="D139" s="6"/>
      <c r="E139" s="6"/>
      <c r="F139" s="6"/>
      <c r="G139" s="7"/>
      <c r="T139" s="7"/>
      <c r="AG139" s="7"/>
    </row>
    <row r="140" spans="1:33" ht="15" customHeight="1" x14ac:dyDescent="0.45">
      <c r="A140" s="6"/>
      <c r="B140" s="6"/>
      <c r="C140" s="6"/>
      <c r="D140" s="6"/>
      <c r="E140" s="6"/>
      <c r="F140" s="6"/>
      <c r="G140" s="7"/>
      <c r="T140" s="7"/>
      <c r="AG140" s="7"/>
    </row>
    <row r="141" spans="1:33" ht="15" customHeight="1" x14ac:dyDescent="0.45">
      <c r="A141" s="6"/>
      <c r="B141" s="6"/>
      <c r="C141" s="6"/>
      <c r="D141" s="6"/>
      <c r="E141" s="6"/>
      <c r="F141" s="6"/>
      <c r="G141" s="7"/>
      <c r="T141" s="7"/>
      <c r="AG141" s="7"/>
    </row>
    <row r="142" spans="1:33" ht="15" customHeight="1" x14ac:dyDescent="0.45">
      <c r="A142" s="6"/>
      <c r="B142" s="6"/>
      <c r="C142" s="6"/>
      <c r="D142" s="6"/>
      <c r="E142" s="6"/>
      <c r="F142" s="6"/>
      <c r="G142" s="7"/>
      <c r="T142" s="7"/>
      <c r="AG142" s="7"/>
    </row>
    <row r="143" spans="1:33" ht="15" customHeight="1" x14ac:dyDescent="0.45">
      <c r="A143" s="6"/>
      <c r="B143" s="6"/>
      <c r="C143" s="6"/>
      <c r="D143" s="6"/>
      <c r="E143" s="6"/>
      <c r="F143" s="6"/>
      <c r="G143" s="7"/>
      <c r="T143" s="7"/>
      <c r="AG143" s="7"/>
    </row>
    <row r="144" spans="1:33" ht="15" customHeight="1" x14ac:dyDescent="0.45">
      <c r="A144" s="6"/>
      <c r="B144" s="6"/>
      <c r="C144" s="6"/>
      <c r="D144" s="6"/>
      <c r="E144" s="6"/>
      <c r="F144" s="6"/>
      <c r="G144" s="7"/>
      <c r="T144" s="7"/>
      <c r="AG144" s="7"/>
    </row>
    <row r="145" spans="1:33" ht="15" customHeight="1" x14ac:dyDescent="0.45">
      <c r="A145" s="6"/>
      <c r="B145" s="6"/>
      <c r="C145" s="6"/>
      <c r="D145" s="6"/>
      <c r="E145" s="6"/>
      <c r="F145" s="6"/>
      <c r="G145" s="7"/>
      <c r="T145" s="7"/>
      <c r="AG145" s="7"/>
    </row>
    <row r="146" spans="1:33" ht="15" customHeight="1" x14ac:dyDescent="0.45">
      <c r="A146" s="6"/>
      <c r="B146" s="6"/>
      <c r="C146" s="6"/>
      <c r="D146" s="6"/>
      <c r="E146" s="6"/>
      <c r="F146" s="6"/>
      <c r="G146" s="7"/>
      <c r="T146" s="7"/>
      <c r="AG146" s="7"/>
    </row>
    <row r="147" spans="1:33" ht="15" customHeight="1" x14ac:dyDescent="0.45">
      <c r="A147" s="6"/>
      <c r="B147" s="6"/>
      <c r="C147" s="6"/>
      <c r="D147" s="6"/>
      <c r="E147" s="6"/>
      <c r="F147" s="6"/>
      <c r="G147" s="7"/>
      <c r="T147" s="7"/>
      <c r="AG147" s="7"/>
    </row>
    <row r="148" spans="1:33" ht="15" customHeight="1" x14ac:dyDescent="0.45">
      <c r="A148" s="6"/>
      <c r="B148" s="6"/>
      <c r="C148" s="6"/>
      <c r="D148" s="6"/>
      <c r="E148" s="6"/>
      <c r="F148" s="6"/>
      <c r="G148" s="7"/>
      <c r="T148" s="7"/>
      <c r="AG148" s="7"/>
    </row>
    <row r="149" spans="1:33" ht="15" customHeight="1" x14ac:dyDescent="0.45">
      <c r="A149" s="6"/>
      <c r="B149" s="6"/>
      <c r="C149" s="6"/>
      <c r="D149" s="6"/>
      <c r="E149" s="6"/>
      <c r="F149" s="6"/>
      <c r="G149" s="7"/>
      <c r="T149" s="7"/>
      <c r="AG149" s="7"/>
    </row>
    <row r="150" spans="1:33" ht="15" customHeight="1" x14ac:dyDescent="0.45">
      <c r="A150" s="6"/>
      <c r="B150" s="6"/>
      <c r="C150" s="6"/>
      <c r="D150" s="6"/>
      <c r="E150" s="6"/>
      <c r="F150" s="6"/>
      <c r="G150" s="7"/>
      <c r="T150" s="7"/>
      <c r="AG150" s="7"/>
    </row>
    <row r="151" spans="1:33" ht="15" customHeight="1" x14ac:dyDescent="0.45">
      <c r="A151" s="6"/>
      <c r="B151" s="6"/>
      <c r="C151" s="6"/>
      <c r="D151" s="6"/>
      <c r="E151" s="6"/>
      <c r="F151" s="6"/>
      <c r="G151" s="7"/>
      <c r="T151" s="7"/>
      <c r="AG151" s="7"/>
    </row>
    <row r="152" spans="1:33" ht="15" customHeight="1" x14ac:dyDescent="0.45">
      <c r="A152" s="6"/>
      <c r="B152" s="6"/>
      <c r="C152" s="6"/>
      <c r="D152" s="6"/>
      <c r="E152" s="6"/>
      <c r="F152" s="6"/>
      <c r="G152" s="7"/>
      <c r="T152" s="7"/>
      <c r="AG152" s="7"/>
    </row>
    <row r="153" spans="1:33" ht="15" customHeight="1" x14ac:dyDescent="0.45">
      <c r="A153" s="6"/>
      <c r="B153" s="6"/>
      <c r="C153" s="6"/>
      <c r="D153" s="6"/>
      <c r="E153" s="6"/>
      <c r="F153" s="6"/>
      <c r="G153" s="7"/>
      <c r="T153" s="7"/>
      <c r="AG153" s="7"/>
    </row>
    <row r="154" spans="1:33" ht="15" customHeight="1" x14ac:dyDescent="0.45">
      <c r="A154" s="6"/>
      <c r="B154" s="6"/>
      <c r="C154" s="6"/>
      <c r="D154" s="6"/>
      <c r="E154" s="6"/>
      <c r="F154" s="6"/>
      <c r="G154" s="7"/>
      <c r="T154" s="7"/>
      <c r="AG154" s="7"/>
    </row>
    <row r="155" spans="1:33" ht="15" customHeight="1" x14ac:dyDescent="0.45">
      <c r="A155" s="6"/>
      <c r="B155" s="6"/>
      <c r="C155" s="6"/>
      <c r="D155" s="6"/>
      <c r="E155" s="6"/>
      <c r="F155" s="6"/>
      <c r="G155" s="7"/>
      <c r="T155" s="7"/>
      <c r="AG155" s="7"/>
    </row>
    <row r="156" spans="1:33" ht="15" customHeight="1" x14ac:dyDescent="0.45">
      <c r="A156" s="6"/>
      <c r="B156" s="6"/>
      <c r="C156" s="6"/>
      <c r="D156" s="6"/>
      <c r="E156" s="6"/>
      <c r="F156" s="6"/>
      <c r="G156" s="7"/>
      <c r="T156" s="7"/>
      <c r="AG156" s="7"/>
    </row>
    <row r="157" spans="1:33" ht="15" customHeight="1" x14ac:dyDescent="0.45">
      <c r="A157" s="6"/>
      <c r="B157" s="6"/>
      <c r="C157" s="6"/>
      <c r="D157" s="6"/>
      <c r="E157" s="6"/>
      <c r="F157" s="6"/>
      <c r="G157" s="7"/>
      <c r="T157" s="7"/>
      <c r="AG157" s="7"/>
    </row>
    <row r="158" spans="1:33" ht="15" customHeight="1" x14ac:dyDescent="0.45">
      <c r="A158" s="6"/>
      <c r="B158" s="6"/>
      <c r="C158" s="6"/>
      <c r="D158" s="6"/>
      <c r="E158" s="6"/>
      <c r="F158" s="6"/>
      <c r="G158" s="7"/>
      <c r="T158" s="7"/>
      <c r="AG158" s="7"/>
    </row>
    <row r="159" spans="1:33" ht="15" customHeight="1" x14ac:dyDescent="0.45">
      <c r="A159" s="6"/>
      <c r="B159" s="6"/>
      <c r="C159" s="6"/>
      <c r="D159" s="6"/>
      <c r="E159" s="6"/>
      <c r="F159" s="6"/>
      <c r="G159" s="7"/>
      <c r="T159" s="7"/>
      <c r="AG159" s="7"/>
    </row>
    <row r="160" spans="1:33" ht="15" customHeight="1" x14ac:dyDescent="0.45">
      <c r="A160" s="6"/>
      <c r="B160" s="6"/>
      <c r="C160" s="6"/>
      <c r="D160" s="6"/>
      <c r="E160" s="6"/>
      <c r="F160" s="6"/>
      <c r="G160" s="7"/>
      <c r="T160" s="7"/>
      <c r="AG160" s="7"/>
    </row>
    <row r="161" spans="1:33" ht="15" customHeight="1" x14ac:dyDescent="0.45">
      <c r="A161" s="6"/>
      <c r="B161" s="6"/>
      <c r="C161" s="6"/>
      <c r="D161" s="6"/>
      <c r="E161" s="6"/>
      <c r="F161" s="6"/>
      <c r="G161" s="7"/>
      <c r="T161" s="7"/>
      <c r="AG161" s="7"/>
    </row>
    <row r="162" spans="1:33" ht="15" customHeight="1" x14ac:dyDescent="0.45">
      <c r="A162" s="6"/>
      <c r="B162" s="6"/>
      <c r="C162" s="6"/>
      <c r="D162" s="6"/>
      <c r="E162" s="6"/>
      <c r="F162" s="6"/>
      <c r="G162" s="7"/>
      <c r="T162" s="7"/>
      <c r="AG162" s="7"/>
    </row>
    <row r="163" spans="1:33" ht="15" customHeight="1" x14ac:dyDescent="0.45">
      <c r="A163" s="6"/>
      <c r="B163" s="6"/>
      <c r="C163" s="6"/>
      <c r="D163" s="6"/>
      <c r="E163" s="6"/>
      <c r="F163" s="6"/>
      <c r="G163" s="7"/>
      <c r="T163" s="7"/>
      <c r="AG163" s="7"/>
    </row>
    <row r="164" spans="1:33" ht="15" customHeight="1" x14ac:dyDescent="0.45">
      <c r="A164" s="6"/>
      <c r="B164" s="6"/>
      <c r="C164" s="6"/>
      <c r="D164" s="6"/>
      <c r="E164" s="6"/>
      <c r="F164" s="6"/>
      <c r="G164" s="7"/>
      <c r="T164" s="7"/>
      <c r="AG164" s="7"/>
    </row>
    <row r="165" spans="1:33" ht="15" customHeight="1" x14ac:dyDescent="0.45">
      <c r="A165" s="6"/>
      <c r="B165" s="6"/>
      <c r="C165" s="6"/>
      <c r="D165" s="6"/>
      <c r="E165" s="6"/>
      <c r="F165" s="6"/>
      <c r="G165" s="7"/>
      <c r="T165" s="7"/>
      <c r="AG165" s="7"/>
    </row>
    <row r="166" spans="1:33" ht="15" customHeight="1" x14ac:dyDescent="0.45">
      <c r="A166" s="6"/>
      <c r="B166" s="6"/>
      <c r="C166" s="6"/>
      <c r="D166" s="6"/>
      <c r="E166" s="6"/>
      <c r="F166" s="6"/>
      <c r="G166" s="7"/>
      <c r="T166" s="7"/>
      <c r="AG166" s="7"/>
    </row>
    <row r="167" spans="1:33" ht="15" customHeight="1" x14ac:dyDescent="0.45">
      <c r="A167" s="6"/>
      <c r="B167" s="6"/>
      <c r="C167" s="6"/>
      <c r="D167" s="6"/>
      <c r="E167" s="6"/>
      <c r="F167" s="6"/>
      <c r="G167" s="7"/>
      <c r="T167" s="7"/>
      <c r="AG167" s="7"/>
    </row>
    <row r="168" spans="1:33" ht="15" customHeight="1" x14ac:dyDescent="0.45">
      <c r="A168" s="6"/>
      <c r="B168" s="6"/>
      <c r="C168" s="6"/>
      <c r="D168" s="6"/>
      <c r="E168" s="6"/>
      <c r="F168" s="6"/>
      <c r="G168" s="7"/>
      <c r="T168" s="7"/>
      <c r="AG168" s="7"/>
    </row>
    <row r="169" spans="1:33" ht="15" customHeight="1" x14ac:dyDescent="0.45">
      <c r="A169" s="6"/>
      <c r="B169" s="6"/>
      <c r="C169" s="6"/>
      <c r="D169" s="6"/>
      <c r="E169" s="6"/>
      <c r="F169" s="6"/>
      <c r="G169" s="7"/>
      <c r="T169" s="7"/>
      <c r="AG169" s="7"/>
    </row>
    <row r="170" spans="1:33" ht="15" customHeight="1" x14ac:dyDescent="0.45">
      <c r="A170" s="6"/>
      <c r="B170" s="6"/>
      <c r="C170" s="6"/>
      <c r="D170" s="6"/>
      <c r="E170" s="6"/>
      <c r="F170" s="6"/>
      <c r="G170" s="7"/>
      <c r="T170" s="7"/>
      <c r="AG170" s="7"/>
    </row>
    <row r="171" spans="1:33" ht="15" customHeight="1" x14ac:dyDescent="0.45">
      <c r="A171" s="6"/>
      <c r="B171" s="6"/>
      <c r="C171" s="6"/>
      <c r="D171" s="6"/>
      <c r="E171" s="6"/>
      <c r="F171" s="6"/>
      <c r="G171" s="7"/>
      <c r="T171" s="7"/>
      <c r="AG171" s="7"/>
    </row>
    <row r="172" spans="1:33" ht="15" customHeight="1" x14ac:dyDescent="0.45">
      <c r="A172" s="6"/>
      <c r="B172" s="6"/>
      <c r="C172" s="6"/>
      <c r="D172" s="6"/>
      <c r="E172" s="6"/>
      <c r="F172" s="6"/>
      <c r="G172" s="7"/>
      <c r="T172" s="7"/>
      <c r="AG172" s="7"/>
    </row>
    <row r="173" spans="1:33" ht="15" customHeight="1" x14ac:dyDescent="0.45">
      <c r="A173" s="6"/>
      <c r="B173" s="6"/>
      <c r="C173" s="6"/>
      <c r="D173" s="6"/>
      <c r="E173" s="6"/>
      <c r="F173" s="6"/>
      <c r="G173" s="7"/>
      <c r="T173" s="7"/>
      <c r="AG173" s="7"/>
    </row>
    <row r="174" spans="1:33" ht="15" customHeight="1" x14ac:dyDescent="0.45">
      <c r="A174" s="6"/>
      <c r="B174" s="6"/>
      <c r="C174" s="6"/>
      <c r="D174" s="6"/>
      <c r="E174" s="6"/>
      <c r="F174" s="6"/>
      <c r="G174" s="7"/>
      <c r="T174" s="7"/>
      <c r="AG174" s="7"/>
    </row>
    <row r="175" spans="1:33" ht="15" customHeight="1" x14ac:dyDescent="0.45">
      <c r="A175" s="6"/>
      <c r="B175" s="6"/>
      <c r="C175" s="6"/>
      <c r="D175" s="6"/>
      <c r="E175" s="6"/>
      <c r="F175" s="6"/>
      <c r="G175" s="7"/>
      <c r="T175" s="7"/>
      <c r="AG175" s="7"/>
    </row>
    <row r="176" spans="1:33" ht="15" customHeight="1" x14ac:dyDescent="0.45">
      <c r="A176" s="6"/>
      <c r="B176" s="6"/>
      <c r="C176" s="6"/>
      <c r="D176" s="6"/>
      <c r="E176" s="6"/>
      <c r="F176" s="6"/>
      <c r="G176" s="7"/>
      <c r="T176" s="7"/>
      <c r="AG176" s="7"/>
    </row>
    <row r="177" spans="1:33" ht="15" customHeight="1" x14ac:dyDescent="0.45">
      <c r="A177" s="6"/>
      <c r="B177" s="6"/>
      <c r="C177" s="6"/>
      <c r="D177" s="6"/>
      <c r="E177" s="6"/>
      <c r="F177" s="6"/>
      <c r="G177" s="7"/>
      <c r="T177" s="7"/>
      <c r="AG177" s="7"/>
    </row>
    <row r="178" spans="1:33" ht="15" customHeight="1" x14ac:dyDescent="0.45">
      <c r="A178" s="6"/>
      <c r="B178" s="6"/>
      <c r="C178" s="6"/>
      <c r="D178" s="6"/>
      <c r="E178" s="6"/>
      <c r="F178" s="6"/>
      <c r="G178" s="7"/>
      <c r="T178" s="7"/>
      <c r="AG178" s="7"/>
    </row>
    <row r="179" spans="1:33" ht="15" customHeight="1" x14ac:dyDescent="0.45">
      <c r="A179" s="6"/>
      <c r="B179" s="6"/>
      <c r="C179" s="6"/>
      <c r="D179" s="6"/>
      <c r="E179" s="6"/>
      <c r="F179" s="6"/>
      <c r="G179" s="7"/>
      <c r="T179" s="7"/>
      <c r="AG179" s="7"/>
    </row>
    <row r="180" spans="1:33" ht="15" customHeight="1" x14ac:dyDescent="0.45">
      <c r="A180" s="6"/>
      <c r="B180" s="6"/>
      <c r="C180" s="6"/>
      <c r="D180" s="6"/>
      <c r="E180" s="6"/>
      <c r="F180" s="6"/>
      <c r="G180" s="7"/>
      <c r="T180" s="7"/>
      <c r="AG180" s="7"/>
    </row>
    <row r="181" spans="1:33" ht="15" customHeight="1" x14ac:dyDescent="0.45">
      <c r="A181" s="6"/>
      <c r="B181" s="6"/>
      <c r="C181" s="6"/>
      <c r="D181" s="6"/>
      <c r="E181" s="6"/>
      <c r="F181" s="6"/>
      <c r="G181" s="7"/>
      <c r="T181" s="7"/>
      <c r="AG181" s="7"/>
    </row>
    <row r="182" spans="1:33" ht="15" customHeight="1" x14ac:dyDescent="0.45">
      <c r="A182" s="6"/>
      <c r="B182" s="6"/>
      <c r="C182" s="6"/>
      <c r="D182" s="6"/>
      <c r="E182" s="6"/>
      <c r="F182" s="6"/>
      <c r="G182" s="7"/>
      <c r="T182" s="7"/>
      <c r="AG182" s="7"/>
    </row>
    <row r="183" spans="1:33" ht="15" customHeight="1" x14ac:dyDescent="0.45">
      <c r="A183" s="6"/>
      <c r="B183" s="6"/>
      <c r="C183" s="6"/>
      <c r="D183" s="6"/>
      <c r="E183" s="6"/>
      <c r="F183" s="6"/>
      <c r="G183" s="7"/>
      <c r="T183" s="7"/>
      <c r="AG183" s="7"/>
    </row>
    <row r="184" spans="1:33" ht="15" customHeight="1" x14ac:dyDescent="0.45">
      <c r="A184" s="6"/>
      <c r="B184" s="6"/>
      <c r="C184" s="6"/>
      <c r="D184" s="6"/>
      <c r="E184" s="6"/>
      <c r="F184" s="6"/>
      <c r="G184" s="7"/>
      <c r="T184" s="7"/>
      <c r="AG184" s="7"/>
    </row>
    <row r="185" spans="1:33" ht="15" customHeight="1" x14ac:dyDescent="0.45">
      <c r="A185" s="6"/>
      <c r="B185" s="6"/>
      <c r="C185" s="6"/>
      <c r="D185" s="6"/>
      <c r="E185" s="6"/>
      <c r="F185" s="6"/>
      <c r="G185" s="7"/>
      <c r="T185" s="7"/>
      <c r="AG185" s="7"/>
    </row>
    <row r="186" spans="1:33" ht="15" customHeight="1" x14ac:dyDescent="0.45">
      <c r="A186" s="6"/>
      <c r="B186" s="6"/>
      <c r="C186" s="6"/>
      <c r="D186" s="6"/>
      <c r="E186" s="6"/>
      <c r="F186" s="6"/>
      <c r="G186" s="7"/>
      <c r="T186" s="7"/>
      <c r="AG186" s="7"/>
    </row>
    <row r="187" spans="1:33" ht="15" customHeight="1" x14ac:dyDescent="0.45">
      <c r="A187" s="6"/>
      <c r="B187" s="6"/>
      <c r="C187" s="6"/>
      <c r="D187" s="6"/>
      <c r="E187" s="6"/>
      <c r="F187" s="6"/>
      <c r="G187" s="7"/>
      <c r="T187" s="7"/>
      <c r="AG187" s="7"/>
    </row>
    <row r="188" spans="1:33" ht="15" customHeight="1" x14ac:dyDescent="0.45">
      <c r="A188" s="6"/>
      <c r="B188" s="6"/>
      <c r="C188" s="6"/>
      <c r="D188" s="6"/>
      <c r="E188" s="6"/>
      <c r="F188" s="6"/>
      <c r="G188" s="7"/>
      <c r="T188" s="7"/>
      <c r="AG188" s="7"/>
    </row>
    <row r="189" spans="1:33" ht="15" customHeight="1" x14ac:dyDescent="0.45">
      <c r="A189" s="6"/>
      <c r="B189" s="6"/>
      <c r="C189" s="6"/>
      <c r="D189" s="6"/>
      <c r="E189" s="6"/>
      <c r="F189" s="6"/>
      <c r="G189" s="7"/>
      <c r="T189" s="7"/>
      <c r="AG189" s="7"/>
    </row>
    <row r="190" spans="1:33" ht="15" customHeight="1" x14ac:dyDescent="0.45">
      <c r="A190" s="6"/>
      <c r="B190" s="6"/>
      <c r="C190" s="6"/>
      <c r="D190" s="6"/>
      <c r="E190" s="6"/>
      <c r="F190" s="6"/>
      <c r="G190" s="7"/>
      <c r="T190" s="7"/>
      <c r="AG190" s="7"/>
    </row>
    <row r="191" spans="1:33" ht="15" customHeight="1" x14ac:dyDescent="0.45">
      <c r="A191" s="6"/>
      <c r="B191" s="6"/>
      <c r="C191" s="6"/>
      <c r="D191" s="6"/>
      <c r="E191" s="6"/>
      <c r="F191" s="6"/>
      <c r="G191" s="7"/>
      <c r="T191" s="7"/>
      <c r="AG191" s="7"/>
    </row>
    <row r="192" spans="1:33" ht="15" customHeight="1" x14ac:dyDescent="0.45">
      <c r="A192" s="6"/>
      <c r="B192" s="6"/>
      <c r="C192" s="6"/>
      <c r="D192" s="6"/>
      <c r="E192" s="6"/>
      <c r="F192" s="6"/>
      <c r="G192" s="7"/>
      <c r="T192" s="7"/>
      <c r="AG192" s="7"/>
    </row>
    <row r="193" spans="1:33" ht="15" customHeight="1" x14ac:dyDescent="0.45">
      <c r="A193" s="6"/>
      <c r="B193" s="6"/>
      <c r="C193" s="6"/>
      <c r="D193" s="6"/>
      <c r="E193" s="6"/>
      <c r="F193" s="6"/>
      <c r="G193" s="7"/>
      <c r="T193" s="7"/>
      <c r="AG193" s="7"/>
    </row>
    <row r="194" spans="1:33" ht="15" customHeight="1" x14ac:dyDescent="0.45">
      <c r="A194" s="6"/>
      <c r="B194" s="6"/>
      <c r="C194" s="6"/>
      <c r="D194" s="6"/>
      <c r="E194" s="6"/>
      <c r="F194" s="6"/>
      <c r="G194" s="7"/>
      <c r="T194" s="7"/>
      <c r="AG194" s="7"/>
    </row>
    <row r="195" spans="1:33" ht="15" customHeight="1" x14ac:dyDescent="0.45">
      <c r="A195" s="6"/>
      <c r="B195" s="6"/>
      <c r="C195" s="6"/>
      <c r="D195" s="6"/>
      <c r="E195" s="6"/>
      <c r="F195" s="6"/>
      <c r="G195" s="7"/>
      <c r="T195" s="7"/>
      <c r="AG195" s="7"/>
    </row>
    <row r="196" spans="1:33" ht="15" customHeight="1" x14ac:dyDescent="0.45">
      <c r="A196" s="6"/>
      <c r="B196" s="6"/>
      <c r="C196" s="6"/>
      <c r="D196" s="6"/>
      <c r="E196" s="6"/>
      <c r="F196" s="6"/>
      <c r="G196" s="7"/>
      <c r="T196" s="7"/>
      <c r="AG196" s="7"/>
    </row>
    <row r="197" spans="1:33" ht="15" customHeight="1" x14ac:dyDescent="0.45">
      <c r="A197" s="6"/>
      <c r="B197" s="6"/>
      <c r="C197" s="6"/>
      <c r="D197" s="6"/>
      <c r="E197" s="6"/>
      <c r="F197" s="6"/>
      <c r="G197" s="7"/>
      <c r="T197" s="7"/>
      <c r="AG197" s="7"/>
    </row>
    <row r="198" spans="1:33" ht="15" customHeight="1" x14ac:dyDescent="0.45">
      <c r="A198" s="6"/>
      <c r="B198" s="6"/>
      <c r="C198" s="6"/>
      <c r="D198" s="6"/>
      <c r="E198" s="6"/>
      <c r="F198" s="6"/>
      <c r="G198" s="7"/>
      <c r="T198" s="7"/>
      <c r="AG198" s="7"/>
    </row>
    <row r="199" spans="1:33" ht="15" customHeight="1" x14ac:dyDescent="0.45">
      <c r="A199" s="6"/>
      <c r="B199" s="6"/>
      <c r="C199" s="6"/>
      <c r="D199" s="6"/>
      <c r="E199" s="6"/>
      <c r="F199" s="6"/>
      <c r="G199" s="7"/>
      <c r="T199" s="7"/>
      <c r="AG199" s="7"/>
    </row>
    <row r="200" spans="1:33" ht="15" customHeight="1" x14ac:dyDescent="0.45">
      <c r="G200" s="7"/>
      <c r="T200" s="7"/>
      <c r="AG200" s="7"/>
    </row>
  </sheetData>
  <mergeCells count="11">
    <mergeCell ref="V2:X4"/>
    <mergeCell ref="A27:F36"/>
    <mergeCell ref="I2:K4"/>
    <mergeCell ref="V5:X6"/>
    <mergeCell ref="A4:F6"/>
    <mergeCell ref="I5:K6"/>
    <mergeCell ref="A9:C10"/>
    <mergeCell ref="D9:F10"/>
    <mergeCell ref="A3:F3"/>
    <mergeCell ref="D7:F8"/>
    <mergeCell ref="A7:C8"/>
  </mergeCells>
  <hyperlinks>
    <hyperlink ref="A1" location="'Table of Contents'!A1" display="◄ Table of Contents" xr:uid="{00000000-0004-0000-0400-000000000000}"/>
  </hyperlinks>
  <pageMargins left="0.75" right="0.75" top="1" bottom="1" header="0.5" footer="0.5"/>
  <headerFooter>
    <oddHeader>&amp;R&amp;"Arial"&amp;10&amp;K000000 ECB-RESTRICTED&amp;1#_x000D_</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A0"/>
  </sheetPr>
  <dimension ref="A1:Y200"/>
  <sheetViews>
    <sheetView workbookViewId="0">
      <selection activeCell="L6" sqref="L6"/>
    </sheetView>
  </sheetViews>
  <sheetFormatPr defaultRowHeight="14.25" x14ac:dyDescent="0.45"/>
  <cols>
    <col min="1" max="6" width="8.3984375" customWidth="1"/>
    <col min="7" max="7" width="3" customWidth="1"/>
    <col min="8" max="8" width="8.3984375" customWidth="1"/>
    <col min="9" max="9" width="7.265625" customWidth="1"/>
    <col min="10" max="10" width="15.265625" bestFit="1" customWidth="1"/>
    <col min="11" max="11" width="18.1328125" bestFit="1" customWidth="1"/>
    <col min="12" max="12" width="37.1328125" style="14" bestFit="1" customWidth="1"/>
    <col min="13" max="13" width="19.265625" style="14" bestFit="1" customWidth="1"/>
    <col min="14" max="14" width="8.3984375" customWidth="1"/>
    <col min="15" max="15" width="3" customWidth="1"/>
    <col min="16" max="17" width="8.3984375" customWidth="1"/>
    <col min="18" max="18" width="23.265625" bestFit="1" customWidth="1"/>
    <col min="19" max="19" width="27.73046875" bestFit="1" customWidth="1"/>
    <col min="20" max="23" width="8.3984375" style="14" customWidth="1"/>
    <col min="24" max="24" width="8.3984375" customWidth="1"/>
    <col min="25" max="25" width="3" customWidth="1"/>
  </cols>
  <sheetData>
    <row r="1" spans="1:25" ht="15" customHeight="1" x14ac:dyDescent="0.45">
      <c r="A1" s="5" t="s">
        <v>21</v>
      </c>
      <c r="B1" s="6"/>
      <c r="C1" s="6"/>
      <c r="D1" s="6"/>
      <c r="E1" s="6"/>
      <c r="F1" s="6"/>
      <c r="G1" s="7"/>
      <c r="O1" s="7"/>
      <c r="Y1" s="7"/>
    </row>
    <row r="2" spans="1:25" ht="15" customHeight="1" x14ac:dyDescent="0.45">
      <c r="A2" s="6"/>
      <c r="B2" s="6"/>
      <c r="C2" s="6"/>
      <c r="D2" s="6"/>
      <c r="E2" s="6"/>
      <c r="F2" s="6"/>
      <c r="G2" s="7"/>
      <c r="I2" s="32" t="str">
        <f>A7</f>
        <v>a) Market capitalisation of euro area listed shares, by type of holders</v>
      </c>
      <c r="J2" s="31"/>
      <c r="K2" s="31"/>
      <c r="O2" s="7"/>
      <c r="Q2" s="32" t="str">
        <f>D7</f>
        <v>b) Households’ financial asset holdings and market capitalisation in EU Member States</v>
      </c>
      <c r="R2" s="31"/>
      <c r="S2" s="31"/>
      <c r="Y2" s="7"/>
    </row>
    <row r="3" spans="1:25" ht="15" customHeight="1" x14ac:dyDescent="0.45">
      <c r="A3" s="43" t="s">
        <v>6</v>
      </c>
      <c r="B3" s="44"/>
      <c r="C3" s="44"/>
      <c r="D3" s="44"/>
      <c r="E3" s="44"/>
      <c r="F3" s="45"/>
      <c r="G3" s="7"/>
      <c r="I3" s="31"/>
      <c r="J3" s="31"/>
      <c r="K3" s="31"/>
      <c r="O3" s="7"/>
      <c r="Q3" s="31"/>
      <c r="R3" s="31"/>
      <c r="S3" s="31"/>
      <c r="Y3" s="7"/>
    </row>
    <row r="4" spans="1:25" ht="15" customHeight="1" x14ac:dyDescent="0.45">
      <c r="A4" s="40" t="s">
        <v>7</v>
      </c>
      <c r="B4" s="34"/>
      <c r="C4" s="34"/>
      <c r="D4" s="34"/>
      <c r="E4" s="34"/>
      <c r="F4" s="35"/>
      <c r="G4" s="7"/>
      <c r="I4" s="31"/>
      <c r="J4" s="31"/>
      <c r="K4" s="31"/>
      <c r="O4" s="7"/>
      <c r="Q4" s="31"/>
      <c r="R4" s="31"/>
      <c r="S4" s="31"/>
      <c r="Y4" s="7"/>
    </row>
    <row r="5" spans="1:25" ht="15" customHeight="1" x14ac:dyDescent="0.45">
      <c r="A5" s="36"/>
      <c r="B5" s="34"/>
      <c r="C5" s="34"/>
      <c r="D5" s="34"/>
      <c r="E5" s="34"/>
      <c r="F5" s="35"/>
      <c r="G5" s="7"/>
      <c r="I5" s="49" t="s">
        <v>152</v>
      </c>
      <c r="J5" s="34"/>
      <c r="K5" s="34"/>
      <c r="O5" s="7"/>
      <c r="Q5" s="39" t="str">
        <f>D9</f>
        <v>(2024; ratio)</v>
      </c>
      <c r="R5" s="31"/>
      <c r="S5" s="31"/>
      <c r="Y5" s="7"/>
    </row>
    <row r="6" spans="1:25" ht="15" customHeight="1" x14ac:dyDescent="0.45">
      <c r="A6" s="36"/>
      <c r="B6" s="34"/>
      <c r="C6" s="34"/>
      <c r="D6" s="34"/>
      <c r="E6" s="34"/>
      <c r="F6" s="35"/>
      <c r="G6" s="7"/>
      <c r="I6" s="36"/>
      <c r="J6" s="34"/>
      <c r="K6" s="34"/>
      <c r="O6" s="7"/>
      <c r="Q6" s="31"/>
      <c r="R6" s="31"/>
      <c r="S6" s="31"/>
      <c r="Y6" s="7"/>
    </row>
    <row r="7" spans="1:25" ht="15" customHeight="1" x14ac:dyDescent="0.45">
      <c r="A7" s="47" t="s">
        <v>27</v>
      </c>
      <c r="B7" s="34"/>
      <c r="C7" s="34"/>
      <c r="D7" s="46" t="s">
        <v>28</v>
      </c>
      <c r="E7" s="34"/>
      <c r="F7" s="35"/>
      <c r="G7" s="7"/>
      <c r="O7" s="7"/>
      <c r="Y7" s="7"/>
    </row>
    <row r="8" spans="1:25" ht="15" customHeight="1" x14ac:dyDescent="0.45">
      <c r="A8" s="36"/>
      <c r="B8" s="34"/>
      <c r="C8" s="34"/>
      <c r="D8" s="34"/>
      <c r="E8" s="34"/>
      <c r="F8" s="35"/>
      <c r="G8" s="7"/>
      <c r="O8" s="7"/>
      <c r="Y8" s="7"/>
    </row>
    <row r="9" spans="1:25" ht="15" customHeight="1" x14ac:dyDescent="0.45">
      <c r="A9" s="49" t="s">
        <v>62</v>
      </c>
      <c r="B9" s="34"/>
      <c r="C9" s="34"/>
      <c r="D9" s="42" t="s">
        <v>29</v>
      </c>
      <c r="E9" s="34"/>
      <c r="F9" s="35"/>
      <c r="G9" s="7"/>
      <c r="I9" s="22" t="s">
        <v>63</v>
      </c>
      <c r="J9" s="22" t="s">
        <v>64</v>
      </c>
      <c r="K9" s="23" t="s">
        <v>65</v>
      </c>
      <c r="L9" s="23" t="s">
        <v>66</v>
      </c>
      <c r="M9" s="23" t="s">
        <v>67</v>
      </c>
      <c r="O9" s="7"/>
      <c r="Q9" s="19" t="s">
        <v>92</v>
      </c>
      <c r="R9" s="19" t="s">
        <v>120</v>
      </c>
      <c r="S9" s="19" t="s">
        <v>121</v>
      </c>
      <c r="Y9" s="7"/>
    </row>
    <row r="10" spans="1:25" ht="15" customHeight="1" x14ac:dyDescent="0.45">
      <c r="A10" s="36"/>
      <c r="B10" s="34"/>
      <c r="C10" s="34"/>
      <c r="D10" s="34"/>
      <c r="E10" s="34"/>
      <c r="F10" s="35"/>
      <c r="G10" s="7"/>
      <c r="I10" s="22" t="s">
        <v>68</v>
      </c>
      <c r="J10" s="24">
        <v>6419936690000</v>
      </c>
      <c r="K10" s="24">
        <v>3039291660063.1001</v>
      </c>
      <c r="L10" s="24">
        <v>683263154351.46997</v>
      </c>
      <c r="M10" s="24">
        <v>2697381875585.4302</v>
      </c>
      <c r="O10" s="7"/>
      <c r="Q10" s="19" t="s">
        <v>93</v>
      </c>
      <c r="R10" s="19">
        <v>165.22326307501891</v>
      </c>
      <c r="S10" s="19">
        <v>701.1849021440778</v>
      </c>
      <c r="Y10" s="7"/>
    </row>
    <row r="11" spans="1:25" ht="15" customHeight="1" x14ac:dyDescent="0.45">
      <c r="A11" s="15"/>
      <c r="B11" s="15"/>
      <c r="C11" s="15"/>
      <c r="D11" s="15"/>
      <c r="E11" s="15"/>
      <c r="F11" s="15"/>
      <c r="G11" s="7"/>
      <c r="I11" s="22" t="s">
        <v>69</v>
      </c>
      <c r="J11" s="24">
        <v>7466961087000</v>
      </c>
      <c r="K11" s="24">
        <v>3584499523155.1299</v>
      </c>
      <c r="L11" s="24">
        <v>797069372680</v>
      </c>
      <c r="M11" s="24">
        <v>3085392191164.8701</v>
      </c>
      <c r="O11" s="7"/>
      <c r="Q11" s="19" t="s">
        <v>94</v>
      </c>
      <c r="R11" s="19">
        <v>123.1276903655278</v>
      </c>
      <c r="S11" s="19">
        <v>598.80031252811909</v>
      </c>
      <c r="Y11" s="7"/>
    </row>
    <row r="12" spans="1:25" ht="15" customHeight="1" x14ac:dyDescent="0.45">
      <c r="A12" s="15"/>
      <c r="B12" s="15"/>
      <c r="C12" s="15"/>
      <c r="D12" s="15"/>
      <c r="E12" s="15"/>
      <c r="F12" s="15"/>
      <c r="G12" s="7"/>
      <c r="I12" s="22" t="s">
        <v>70</v>
      </c>
      <c r="J12" s="24">
        <v>7492704308000</v>
      </c>
      <c r="K12" s="24">
        <v>3505664617925.5898</v>
      </c>
      <c r="L12" s="24">
        <v>803662048739.19995</v>
      </c>
      <c r="M12" s="24">
        <v>3183377641335.21</v>
      </c>
      <c r="O12" s="7"/>
      <c r="Q12" s="19" t="s">
        <v>95</v>
      </c>
      <c r="R12" s="19">
        <v>156.9431312165367</v>
      </c>
      <c r="S12" s="19">
        <v>762.84712060641823</v>
      </c>
      <c r="Y12" s="7"/>
    </row>
    <row r="13" spans="1:25" ht="15" customHeight="1" x14ac:dyDescent="0.45">
      <c r="A13" s="15"/>
      <c r="B13" s="15"/>
      <c r="C13" s="15"/>
      <c r="D13" s="15"/>
      <c r="E13" s="15"/>
      <c r="F13" s="15"/>
      <c r="G13" s="7"/>
      <c r="I13" s="22" t="s">
        <v>71</v>
      </c>
      <c r="J13" s="24">
        <v>8456517172000</v>
      </c>
      <c r="K13" s="24">
        <v>3997328180023.7002</v>
      </c>
      <c r="L13" s="24">
        <v>1266091613291.01</v>
      </c>
      <c r="M13" s="24">
        <v>3193097378685.29</v>
      </c>
      <c r="O13" s="7"/>
      <c r="Q13" s="19" t="s">
        <v>96</v>
      </c>
      <c r="R13" s="19">
        <v>31.132217600917681</v>
      </c>
      <c r="S13" s="19">
        <v>546.73676727892109</v>
      </c>
      <c r="Y13" s="7"/>
    </row>
    <row r="14" spans="1:25" ht="15" customHeight="1" x14ac:dyDescent="0.45">
      <c r="A14" s="15"/>
      <c r="B14" s="15"/>
      <c r="C14" s="15"/>
      <c r="D14" s="15"/>
      <c r="E14" s="15"/>
      <c r="F14" s="15"/>
      <c r="G14" s="7"/>
      <c r="I14" s="22" t="s">
        <v>72</v>
      </c>
      <c r="J14" s="24">
        <v>9245077160000</v>
      </c>
      <c r="K14" s="24">
        <v>4367446329989.3701</v>
      </c>
      <c r="L14" s="24">
        <v>1383348316074.28</v>
      </c>
      <c r="M14" s="24">
        <v>3494282513936.3501</v>
      </c>
      <c r="O14" s="7"/>
      <c r="Q14" s="19" t="s">
        <v>97</v>
      </c>
      <c r="R14" s="19">
        <v>49.883711463264973</v>
      </c>
      <c r="S14" s="19">
        <v>533.24228185127868</v>
      </c>
      <c r="Y14" s="7"/>
    </row>
    <row r="15" spans="1:25" ht="15" customHeight="1" x14ac:dyDescent="0.45">
      <c r="A15" s="15"/>
      <c r="B15" s="15"/>
      <c r="C15" s="15"/>
      <c r="D15" s="15"/>
      <c r="E15" s="15"/>
      <c r="F15" s="15"/>
      <c r="G15" s="7"/>
      <c r="I15" s="22" t="s">
        <v>73</v>
      </c>
      <c r="J15" s="24">
        <v>9762884129000</v>
      </c>
      <c r="K15" s="24">
        <v>4586332654833.4297</v>
      </c>
      <c r="L15" s="24">
        <v>1452195462207</v>
      </c>
      <c r="M15" s="24">
        <v>3724356011959.5698</v>
      </c>
      <c r="O15" s="7"/>
      <c r="Q15" s="19" t="s">
        <v>98</v>
      </c>
      <c r="R15" s="19">
        <v>91.965287405914154</v>
      </c>
      <c r="S15" s="19">
        <v>486.22009268194438</v>
      </c>
      <c r="Y15" s="7"/>
    </row>
    <row r="16" spans="1:25" ht="15" customHeight="1" x14ac:dyDescent="0.45">
      <c r="A16" s="15"/>
      <c r="B16" s="15"/>
      <c r="C16" s="15"/>
      <c r="D16" s="15"/>
      <c r="E16" s="15"/>
      <c r="F16" s="15"/>
      <c r="G16" s="7"/>
      <c r="I16" s="22" t="s">
        <v>74</v>
      </c>
      <c r="J16" s="24">
        <v>9877386312000</v>
      </c>
      <c r="K16" s="24">
        <v>4725563954070.2803</v>
      </c>
      <c r="L16" s="24">
        <v>1455437208149.2</v>
      </c>
      <c r="M16" s="24">
        <v>3696385149780.52</v>
      </c>
      <c r="O16" s="7"/>
      <c r="Q16" s="19" t="s">
        <v>99</v>
      </c>
      <c r="R16" s="19">
        <v>39.626772555069479</v>
      </c>
      <c r="S16" s="19">
        <v>406.8962189161814</v>
      </c>
      <c r="Y16" s="7"/>
    </row>
    <row r="17" spans="1:25" ht="15" customHeight="1" x14ac:dyDescent="0.45">
      <c r="A17" s="15"/>
      <c r="B17" s="15"/>
      <c r="C17" s="15"/>
      <c r="D17" s="15"/>
      <c r="E17" s="15"/>
      <c r="F17" s="15"/>
      <c r="G17" s="7"/>
      <c r="I17" s="22" t="s">
        <v>75</v>
      </c>
      <c r="J17" s="24">
        <v>10322663665000</v>
      </c>
      <c r="K17" s="24">
        <v>4885204725538.29</v>
      </c>
      <c r="L17" s="24">
        <v>1517376714047.3201</v>
      </c>
      <c r="M17" s="24">
        <v>3920082225414.3901</v>
      </c>
      <c r="O17" s="7"/>
      <c r="Q17" s="19" t="s">
        <v>100</v>
      </c>
      <c r="R17" s="19">
        <v>51.333631741499723</v>
      </c>
      <c r="S17" s="19">
        <v>435.99036260357548</v>
      </c>
      <c r="Y17" s="7"/>
    </row>
    <row r="18" spans="1:25" ht="15" customHeight="1" x14ac:dyDescent="0.45">
      <c r="A18" s="15"/>
      <c r="B18" s="15"/>
      <c r="C18" s="15"/>
      <c r="D18" s="15"/>
      <c r="E18" s="15"/>
      <c r="F18" s="15"/>
      <c r="G18" s="7"/>
      <c r="I18" s="22" t="s">
        <v>76</v>
      </c>
      <c r="J18" s="24">
        <v>9339074300000</v>
      </c>
      <c r="K18" s="24">
        <v>4372155579720.6602</v>
      </c>
      <c r="L18" s="24">
        <v>1397614396121.47</v>
      </c>
      <c r="M18" s="24">
        <v>3569304324157.8799</v>
      </c>
      <c r="O18" s="7"/>
      <c r="Q18" s="19" t="s">
        <v>101</v>
      </c>
      <c r="R18" s="19">
        <v>20.423644745630721</v>
      </c>
      <c r="S18" s="19">
        <v>403.90121234066072</v>
      </c>
      <c r="Y18" s="7"/>
    </row>
    <row r="19" spans="1:25" ht="15" customHeight="1" x14ac:dyDescent="0.45">
      <c r="A19" s="15"/>
      <c r="B19" s="15"/>
      <c r="C19" s="15"/>
      <c r="D19" s="15"/>
      <c r="E19" s="15"/>
      <c r="F19" s="15"/>
      <c r="G19" s="7"/>
      <c r="I19" s="22" t="s">
        <v>77</v>
      </c>
      <c r="J19" s="24">
        <v>8234764267000</v>
      </c>
      <c r="K19" s="24">
        <v>3851970535782.8198</v>
      </c>
      <c r="L19" s="24">
        <v>1236578270801.3601</v>
      </c>
      <c r="M19" s="24">
        <v>3146215460415.8198</v>
      </c>
      <c r="O19" s="7"/>
      <c r="Q19" s="19" t="s">
        <v>102</v>
      </c>
      <c r="R19" s="19">
        <v>49.251765192902347</v>
      </c>
      <c r="S19" s="19">
        <v>393.98267610845937</v>
      </c>
      <c r="Y19" s="7"/>
    </row>
    <row r="20" spans="1:25" ht="15" customHeight="1" x14ac:dyDescent="0.45">
      <c r="A20" s="15"/>
      <c r="B20" s="15"/>
      <c r="C20" s="15"/>
      <c r="D20" s="15"/>
      <c r="E20" s="15"/>
      <c r="F20" s="15"/>
      <c r="G20" s="7"/>
      <c r="I20" s="22" t="s">
        <v>78</v>
      </c>
      <c r="J20" s="24">
        <v>7873237611000</v>
      </c>
      <c r="K20" s="24">
        <v>3694940949594.5</v>
      </c>
      <c r="L20" s="24">
        <v>1160205783610.6101</v>
      </c>
      <c r="M20" s="24">
        <v>3018090877794.8901</v>
      </c>
      <c r="O20" s="7"/>
      <c r="Q20" s="19" t="s">
        <v>103</v>
      </c>
      <c r="R20" s="19">
        <v>28.278964379072871</v>
      </c>
      <c r="S20" s="19">
        <v>373.18648832908349</v>
      </c>
      <c r="Y20" s="7"/>
    </row>
    <row r="21" spans="1:25" ht="15" customHeight="1" x14ac:dyDescent="0.45">
      <c r="A21" s="15"/>
      <c r="B21" s="15"/>
      <c r="C21" s="15"/>
      <c r="D21" s="15"/>
      <c r="E21" s="15"/>
      <c r="F21" s="15"/>
      <c r="G21" s="7"/>
      <c r="I21" s="22" t="s">
        <v>79</v>
      </c>
      <c r="J21" s="24">
        <v>8669414170000</v>
      </c>
      <c r="K21" s="24">
        <v>4070014921959.0601</v>
      </c>
      <c r="L21" s="24">
        <v>1301606162000.1299</v>
      </c>
      <c r="M21" s="24">
        <v>3297793086040.8101</v>
      </c>
      <c r="O21" s="7"/>
      <c r="Q21" s="19" t="s">
        <v>104</v>
      </c>
      <c r="R21" s="19">
        <v>40.954198410712358</v>
      </c>
      <c r="S21" s="19">
        <v>357.01523337433298</v>
      </c>
      <c r="Y21" s="7"/>
    </row>
    <row r="22" spans="1:25" ht="15" customHeight="1" x14ac:dyDescent="0.45">
      <c r="A22" s="6"/>
      <c r="B22" s="6"/>
      <c r="C22" s="6"/>
      <c r="D22" s="6"/>
      <c r="E22" s="6"/>
      <c r="F22" s="6"/>
      <c r="G22" s="7"/>
      <c r="I22" s="22" t="s">
        <v>80</v>
      </c>
      <c r="J22" s="24">
        <v>9598119619000</v>
      </c>
      <c r="K22" s="24">
        <v>4520692234028.8096</v>
      </c>
      <c r="L22" s="24">
        <v>1431200219185.77</v>
      </c>
      <c r="M22" s="24">
        <v>3646227165785.4199</v>
      </c>
      <c r="O22" s="7"/>
      <c r="Q22" s="19" t="s">
        <v>105</v>
      </c>
      <c r="R22" s="19">
        <v>89.845736667234306</v>
      </c>
      <c r="S22" s="19">
        <v>316.71238038645907</v>
      </c>
      <c r="Y22" s="7"/>
    </row>
    <row r="23" spans="1:25" ht="15" customHeight="1" x14ac:dyDescent="0.45">
      <c r="A23" s="33" t="s">
        <v>30</v>
      </c>
      <c r="B23" s="34"/>
      <c r="C23" s="34"/>
      <c r="D23" s="34"/>
      <c r="E23" s="34"/>
      <c r="F23" s="35"/>
      <c r="G23" s="7"/>
      <c r="I23" s="22" t="s">
        <v>81</v>
      </c>
      <c r="J23" s="24">
        <v>9631055560000</v>
      </c>
      <c r="K23" s="24">
        <v>4591792528133.4199</v>
      </c>
      <c r="L23" s="24">
        <v>1433249013010.8201</v>
      </c>
      <c r="M23" s="24">
        <v>3606014018855.7598</v>
      </c>
      <c r="O23" s="7"/>
      <c r="Q23" s="19" t="s">
        <v>106</v>
      </c>
      <c r="R23" s="19">
        <v>33.89846389333421</v>
      </c>
      <c r="S23" s="19">
        <v>252.92750549585409</v>
      </c>
      <c r="Y23" s="7"/>
    </row>
    <row r="24" spans="1:25" ht="15" customHeight="1" x14ac:dyDescent="0.45">
      <c r="A24" s="36"/>
      <c r="B24" s="34"/>
      <c r="C24" s="34"/>
      <c r="D24" s="34"/>
      <c r="E24" s="34"/>
      <c r="F24" s="35"/>
      <c r="G24" s="7"/>
      <c r="I24" s="22" t="s">
        <v>82</v>
      </c>
      <c r="J24" s="24">
        <v>9135746513000</v>
      </c>
      <c r="K24" s="24">
        <v>4371139035983.1699</v>
      </c>
      <c r="L24" s="24">
        <v>1366242063430.4199</v>
      </c>
      <c r="M24" s="24">
        <v>3398365413586.4102</v>
      </c>
      <c r="O24" s="7"/>
      <c r="Q24" s="19" t="s">
        <v>107</v>
      </c>
      <c r="R24" s="19">
        <v>10.289707457212939</v>
      </c>
      <c r="S24" s="19">
        <v>295.52007493762102</v>
      </c>
      <c r="Y24" s="7"/>
    </row>
    <row r="25" spans="1:25" ht="15" customHeight="1" x14ac:dyDescent="0.45">
      <c r="A25" s="36"/>
      <c r="B25" s="34"/>
      <c r="C25" s="34"/>
      <c r="D25" s="34"/>
      <c r="E25" s="34"/>
      <c r="F25" s="35"/>
      <c r="G25" s="7"/>
      <c r="I25" s="22" t="s">
        <v>83</v>
      </c>
      <c r="J25" s="24">
        <v>9673184663000</v>
      </c>
      <c r="K25" s="24">
        <v>4635230502323.8096</v>
      </c>
      <c r="L25" s="24">
        <v>1436767410566.3301</v>
      </c>
      <c r="M25" s="24">
        <v>3601186750109.8599</v>
      </c>
      <c r="O25" s="7"/>
      <c r="Q25" s="19" t="s">
        <v>108</v>
      </c>
      <c r="R25" s="19">
        <v>33.482989438713837</v>
      </c>
      <c r="S25" s="19">
        <v>298.39606206889209</v>
      </c>
      <c r="Y25" s="7"/>
    </row>
    <row r="26" spans="1:25" ht="15" customHeight="1" x14ac:dyDescent="0.45">
      <c r="A26" s="36"/>
      <c r="B26" s="34"/>
      <c r="C26" s="34"/>
      <c r="D26" s="34"/>
      <c r="E26" s="34"/>
      <c r="F26" s="35"/>
      <c r="G26" s="7"/>
      <c r="I26" s="22" t="s">
        <v>84</v>
      </c>
      <c r="J26" s="24">
        <v>10497189317000</v>
      </c>
      <c r="K26" s="24">
        <v>5058782352073.1797</v>
      </c>
      <c r="L26" s="24">
        <v>1532227193152.45</v>
      </c>
      <c r="M26" s="24">
        <v>3906179771774.3701</v>
      </c>
      <c r="O26" s="7"/>
      <c r="Q26" s="19" t="s">
        <v>109</v>
      </c>
      <c r="R26" s="19">
        <v>247.76840479051589</v>
      </c>
      <c r="S26" s="19">
        <v>294.12877284687403</v>
      </c>
      <c r="Y26" s="7"/>
    </row>
    <row r="27" spans="1:25" ht="15" customHeight="1" x14ac:dyDescent="0.45">
      <c r="A27" s="36"/>
      <c r="B27" s="34"/>
      <c r="C27" s="34"/>
      <c r="D27" s="34"/>
      <c r="E27" s="34"/>
      <c r="F27" s="35"/>
      <c r="G27" s="7"/>
      <c r="I27" s="22" t="s">
        <v>85</v>
      </c>
      <c r="J27" s="24">
        <v>10049385687000</v>
      </c>
      <c r="K27" s="24">
        <v>4891106001743.96</v>
      </c>
      <c r="L27" s="24">
        <v>1465708799476.2</v>
      </c>
      <c r="M27" s="24">
        <v>3692570885779.8398</v>
      </c>
      <c r="O27" s="7"/>
      <c r="Q27" s="19" t="s">
        <v>110</v>
      </c>
      <c r="R27" s="19">
        <v>12.59565404876305</v>
      </c>
      <c r="S27" s="19">
        <v>292.55267135460252</v>
      </c>
      <c r="Y27" s="7"/>
    </row>
    <row r="28" spans="1:25" ht="15" customHeight="1" x14ac:dyDescent="0.45">
      <c r="A28" s="36"/>
      <c r="B28" s="34"/>
      <c r="C28" s="34"/>
      <c r="D28" s="34"/>
      <c r="E28" s="34"/>
      <c r="F28" s="35"/>
      <c r="G28" s="7"/>
      <c r="I28" s="22" t="s">
        <v>86</v>
      </c>
      <c r="J28" s="24">
        <v>10388059308000</v>
      </c>
      <c r="K28" s="24">
        <v>5073799603852.8896</v>
      </c>
      <c r="L28" s="24">
        <v>1517230630224.4399</v>
      </c>
      <c r="M28" s="24">
        <v>3797029073922.6699</v>
      </c>
      <c r="O28" s="7"/>
      <c r="Q28" s="19" t="s">
        <v>111</v>
      </c>
      <c r="R28" s="19">
        <v>19.0066462811014</v>
      </c>
      <c r="S28" s="19">
        <v>272.99410919181861</v>
      </c>
      <c r="Y28" s="7"/>
    </row>
    <row r="29" spans="1:25" ht="15" customHeight="1" x14ac:dyDescent="0.45">
      <c r="A29" s="36"/>
      <c r="B29" s="34"/>
      <c r="C29" s="34"/>
      <c r="D29" s="34"/>
      <c r="E29" s="34"/>
      <c r="F29" s="35"/>
      <c r="G29" s="7"/>
      <c r="I29" s="22" t="s">
        <v>87</v>
      </c>
      <c r="J29" s="24">
        <v>10151292021000</v>
      </c>
      <c r="K29" s="24">
        <v>5008214341946.3203</v>
      </c>
      <c r="L29" s="24">
        <v>1474835720601.0601</v>
      </c>
      <c r="M29" s="24">
        <v>3668241958452.6201</v>
      </c>
      <c r="O29" s="7"/>
      <c r="Q29" s="19" t="s">
        <v>112</v>
      </c>
      <c r="R29" s="19">
        <v>0.829749164420723</v>
      </c>
      <c r="S29" s="19">
        <v>230.15689073476909</v>
      </c>
      <c r="Y29" s="7"/>
    </row>
    <row r="30" spans="1:25" ht="15" customHeight="1" x14ac:dyDescent="0.45">
      <c r="A30" s="36"/>
      <c r="B30" s="34"/>
      <c r="C30" s="34"/>
      <c r="D30" s="34"/>
      <c r="E30" s="34"/>
      <c r="F30" s="35"/>
      <c r="G30" s="7"/>
      <c r="I30" s="22" t="s">
        <v>88</v>
      </c>
      <c r="J30" s="24">
        <v>10610492138000</v>
      </c>
      <c r="K30" s="24">
        <v>5202402277436.5</v>
      </c>
      <c r="L30" s="24">
        <v>1584181014127.51</v>
      </c>
      <c r="M30" s="24">
        <v>3823908846435.9902</v>
      </c>
      <c r="O30" s="7"/>
      <c r="Q30" s="19" t="s">
        <v>113</v>
      </c>
      <c r="R30" s="19">
        <v>17.779937862185541</v>
      </c>
      <c r="S30" s="19">
        <v>258.54657400673182</v>
      </c>
      <c r="Y30" s="7"/>
    </row>
    <row r="31" spans="1:25" ht="15" customHeight="1" x14ac:dyDescent="0.45">
      <c r="A31" s="36"/>
      <c r="B31" s="34"/>
      <c r="C31" s="34"/>
      <c r="D31" s="34"/>
      <c r="E31" s="34"/>
      <c r="F31" s="35"/>
      <c r="G31" s="7"/>
      <c r="I31" s="22" t="s">
        <v>89</v>
      </c>
      <c r="J31" s="24">
        <v>10912542393000</v>
      </c>
      <c r="K31" s="24">
        <v>5394576382769.9697</v>
      </c>
      <c r="L31" s="24">
        <v>1645314658254.0701</v>
      </c>
      <c r="M31" s="24">
        <v>3872651351975.96</v>
      </c>
      <c r="O31" s="7"/>
      <c r="Q31" s="19" t="s">
        <v>114</v>
      </c>
      <c r="R31" s="19">
        <v>224.70887112685261</v>
      </c>
      <c r="S31" s="19">
        <v>197.8700077985896</v>
      </c>
      <c r="Y31" s="7"/>
    </row>
    <row r="32" spans="1:25" ht="15" customHeight="1" x14ac:dyDescent="0.45">
      <c r="A32" s="36"/>
      <c r="B32" s="34"/>
      <c r="C32" s="34"/>
      <c r="D32" s="34"/>
      <c r="E32" s="34"/>
      <c r="F32" s="35"/>
      <c r="G32" s="7"/>
      <c r="I32" s="22" t="s">
        <v>90</v>
      </c>
      <c r="J32" s="24">
        <v>11298190490000</v>
      </c>
      <c r="K32" s="24">
        <v>5625162444466.5303</v>
      </c>
      <c r="L32" s="24">
        <v>1698687503823.2</v>
      </c>
      <c r="M32" s="24">
        <v>3974340541710.27</v>
      </c>
      <c r="O32" s="7"/>
      <c r="Q32" s="19" t="s">
        <v>115</v>
      </c>
      <c r="R32" s="19">
        <v>6.1296990583215658</v>
      </c>
      <c r="S32" s="19">
        <v>206.04068424652539</v>
      </c>
      <c r="Y32" s="7"/>
    </row>
    <row r="33" spans="1:25" ht="15" customHeight="1" x14ac:dyDescent="0.45">
      <c r="A33" s="48" t="str">
        <f>HYPERLINK("https://www.ecb.europa.eu/pub/pdf/scpwps/ecb.wp2526~dc8995afa2.en.pdf","Shifts in the portfolio holdings of euro area investors in the midst of COVID-19: looking-through investment funds")</f>
        <v>Shifts in the portfolio holdings of euro area investors in the midst of COVID-19: looking-through investment funds</v>
      </c>
      <c r="B33" s="29"/>
      <c r="C33" s="29"/>
      <c r="D33" s="29"/>
      <c r="E33" s="29"/>
      <c r="F33" s="38"/>
      <c r="G33" s="7"/>
      <c r="I33" s="22" t="s">
        <v>91</v>
      </c>
      <c r="J33" s="24">
        <v>11689069677000</v>
      </c>
      <c r="K33" s="24">
        <v>5754130057533.0303</v>
      </c>
      <c r="L33" s="24">
        <v>1764950351394.52</v>
      </c>
      <c r="M33" s="24">
        <v>4169989268072.4502</v>
      </c>
      <c r="O33" s="7"/>
      <c r="Q33" s="19" t="s">
        <v>116</v>
      </c>
      <c r="R33" s="19">
        <v>1.708791473795062</v>
      </c>
      <c r="S33" s="19">
        <v>180.1785027469995</v>
      </c>
      <c r="Y33" s="7"/>
    </row>
    <row r="34" spans="1:25" ht="15" customHeight="1" x14ac:dyDescent="0.45">
      <c r="A34" s="6"/>
      <c r="B34" s="6"/>
      <c r="C34" s="6"/>
      <c r="D34" s="6"/>
      <c r="E34" s="6"/>
      <c r="F34" s="6"/>
      <c r="G34" s="7"/>
      <c r="O34" s="7"/>
      <c r="Q34" s="19" t="s">
        <v>117</v>
      </c>
      <c r="R34" s="19">
        <v>12.731587606931001</v>
      </c>
      <c r="S34" s="19">
        <v>147.62676011977871</v>
      </c>
      <c r="Y34" s="7"/>
    </row>
    <row r="35" spans="1:25" ht="15" customHeight="1" x14ac:dyDescent="0.45">
      <c r="A35" s="6"/>
      <c r="B35" s="6"/>
      <c r="C35" s="6"/>
      <c r="D35" s="6"/>
      <c r="E35" s="6"/>
      <c r="F35" s="6"/>
      <c r="G35" s="7"/>
      <c r="O35" s="7"/>
      <c r="Q35" s="19" t="s">
        <v>118</v>
      </c>
      <c r="R35" s="19">
        <v>8.3099864955854219</v>
      </c>
      <c r="S35" s="19">
        <v>119.93632163585031</v>
      </c>
      <c r="Y35" s="7"/>
    </row>
    <row r="36" spans="1:25" ht="15" customHeight="1" x14ac:dyDescent="0.45">
      <c r="A36" s="6"/>
      <c r="B36" s="6"/>
      <c r="C36" s="6"/>
      <c r="D36" s="6"/>
      <c r="E36" s="6"/>
      <c r="F36" s="6"/>
      <c r="G36" s="7"/>
      <c r="O36" s="7"/>
      <c r="Q36" s="19" t="s">
        <v>119</v>
      </c>
      <c r="R36" s="19">
        <v>19.069893877652579</v>
      </c>
      <c r="S36" s="19">
        <v>95.615589013556743</v>
      </c>
      <c r="Y36" s="7"/>
    </row>
    <row r="37" spans="1:25" ht="15" customHeight="1" x14ac:dyDescent="0.45">
      <c r="A37" s="6"/>
      <c r="B37" s="6"/>
      <c r="C37" s="6"/>
      <c r="D37" s="6"/>
      <c r="E37" s="6"/>
      <c r="F37" s="6"/>
      <c r="G37" s="7"/>
      <c r="O37" s="7"/>
      <c r="Q37" s="14"/>
      <c r="R37" s="14"/>
      <c r="S37" s="14"/>
      <c r="Y37" s="7"/>
    </row>
    <row r="38" spans="1:25" ht="15" customHeight="1" x14ac:dyDescent="0.45">
      <c r="A38" s="6"/>
      <c r="B38" s="6"/>
      <c r="C38" s="6"/>
      <c r="D38" s="6"/>
      <c r="E38" s="6"/>
      <c r="F38" s="6"/>
      <c r="G38" s="7"/>
      <c r="O38" s="7"/>
      <c r="Q38" s="14"/>
      <c r="R38" s="14"/>
      <c r="S38" s="14"/>
      <c r="Y38" s="7"/>
    </row>
    <row r="39" spans="1:25" ht="15" customHeight="1" x14ac:dyDescent="0.45">
      <c r="A39" s="6"/>
      <c r="B39" s="6"/>
      <c r="C39" s="6"/>
      <c r="D39" s="6"/>
      <c r="E39" s="6"/>
      <c r="F39" s="6"/>
      <c r="G39" s="7"/>
      <c r="O39" s="7"/>
      <c r="Y39" s="7"/>
    </row>
    <row r="40" spans="1:25" ht="15" customHeight="1" x14ac:dyDescent="0.45">
      <c r="A40" s="6"/>
      <c r="B40" s="6"/>
      <c r="C40" s="6"/>
      <c r="D40" s="6"/>
      <c r="E40" s="6"/>
      <c r="F40" s="6"/>
      <c r="G40" s="7"/>
      <c r="O40" s="7"/>
      <c r="Y40" s="7"/>
    </row>
    <row r="41" spans="1:25" ht="15" customHeight="1" x14ac:dyDescent="0.45">
      <c r="A41" s="6"/>
      <c r="B41" s="6"/>
      <c r="C41" s="6"/>
      <c r="D41" s="6"/>
      <c r="E41" s="6"/>
      <c r="F41" s="6"/>
      <c r="G41" s="7"/>
      <c r="O41" s="7"/>
      <c r="Y41" s="7"/>
    </row>
    <row r="42" spans="1:25" ht="15" customHeight="1" x14ac:dyDescent="0.45">
      <c r="A42" s="6"/>
      <c r="B42" s="6"/>
      <c r="C42" s="6"/>
      <c r="D42" s="6"/>
      <c r="E42" s="6"/>
      <c r="F42" s="6"/>
      <c r="G42" s="7"/>
      <c r="O42" s="7"/>
      <c r="Y42" s="7"/>
    </row>
    <row r="43" spans="1:25" ht="15" customHeight="1" x14ac:dyDescent="0.45">
      <c r="A43" s="6"/>
      <c r="B43" s="6"/>
      <c r="C43" s="6"/>
      <c r="D43" s="6"/>
      <c r="E43" s="6"/>
      <c r="F43" s="6"/>
      <c r="G43" s="7"/>
      <c r="O43" s="7"/>
      <c r="Y43" s="7"/>
    </row>
    <row r="44" spans="1:25" ht="15" customHeight="1" x14ac:dyDescent="0.45">
      <c r="A44" s="6"/>
      <c r="B44" s="6"/>
      <c r="C44" s="6"/>
      <c r="D44" s="6"/>
      <c r="E44" s="6"/>
      <c r="F44" s="6"/>
      <c r="G44" s="7"/>
      <c r="O44" s="7"/>
      <c r="Y44" s="7"/>
    </row>
    <row r="45" spans="1:25" ht="15" customHeight="1" x14ac:dyDescent="0.45">
      <c r="A45" s="6"/>
      <c r="B45" s="6"/>
      <c r="C45" s="6"/>
      <c r="D45" s="6"/>
      <c r="E45" s="6"/>
      <c r="F45" s="6"/>
      <c r="G45" s="7"/>
      <c r="O45" s="7"/>
      <c r="Y45" s="7"/>
    </row>
    <row r="46" spans="1:25" ht="15" customHeight="1" x14ac:dyDescent="0.45">
      <c r="A46" s="6"/>
      <c r="B46" s="6"/>
      <c r="C46" s="6"/>
      <c r="D46" s="6"/>
      <c r="E46" s="6"/>
      <c r="F46" s="6"/>
      <c r="G46" s="7"/>
      <c r="O46" s="7"/>
      <c r="Y46" s="7"/>
    </row>
    <row r="47" spans="1:25" ht="15" customHeight="1" x14ac:dyDescent="0.45">
      <c r="A47" s="6"/>
      <c r="B47" s="6"/>
      <c r="C47" s="6"/>
      <c r="D47" s="6"/>
      <c r="E47" s="6"/>
      <c r="F47" s="6"/>
      <c r="G47" s="7"/>
      <c r="O47" s="7"/>
      <c r="Y47" s="7"/>
    </row>
    <row r="48" spans="1:25" ht="15" customHeight="1" x14ac:dyDescent="0.45">
      <c r="A48" s="6"/>
      <c r="B48" s="6"/>
      <c r="C48" s="6"/>
      <c r="D48" s="6"/>
      <c r="E48" s="6"/>
      <c r="F48" s="6"/>
      <c r="G48" s="7"/>
      <c r="O48" s="7"/>
      <c r="Y48" s="7"/>
    </row>
    <row r="49" spans="1:25" ht="15" customHeight="1" x14ac:dyDescent="0.45">
      <c r="A49" s="6"/>
      <c r="B49" s="6"/>
      <c r="C49" s="6"/>
      <c r="D49" s="6"/>
      <c r="E49" s="6"/>
      <c r="F49" s="6"/>
      <c r="G49" s="7"/>
      <c r="O49" s="7"/>
      <c r="Y49" s="7"/>
    </row>
    <row r="50" spans="1:25" ht="15" customHeight="1" x14ac:dyDescent="0.45">
      <c r="A50" s="6"/>
      <c r="B50" s="6"/>
      <c r="C50" s="6"/>
      <c r="D50" s="6"/>
      <c r="E50" s="6"/>
      <c r="F50" s="6"/>
      <c r="G50" s="7"/>
      <c r="O50" s="7"/>
      <c r="Y50" s="7"/>
    </row>
    <row r="51" spans="1:25" ht="15" customHeight="1" x14ac:dyDescent="0.45">
      <c r="A51" s="6"/>
      <c r="B51" s="6"/>
      <c r="C51" s="6"/>
      <c r="D51" s="6"/>
      <c r="E51" s="6"/>
      <c r="F51" s="6"/>
      <c r="G51" s="7"/>
      <c r="O51" s="7"/>
      <c r="Y51" s="7"/>
    </row>
    <row r="52" spans="1:25" ht="15" customHeight="1" x14ac:dyDescent="0.45">
      <c r="A52" s="6"/>
      <c r="B52" s="6"/>
      <c r="C52" s="6"/>
      <c r="D52" s="6"/>
      <c r="E52" s="6"/>
      <c r="F52" s="6"/>
      <c r="G52" s="7"/>
      <c r="O52" s="7"/>
      <c r="Y52" s="7"/>
    </row>
    <row r="53" spans="1:25" ht="15" customHeight="1" x14ac:dyDescent="0.45">
      <c r="A53" s="6"/>
      <c r="B53" s="6"/>
      <c r="C53" s="6"/>
      <c r="D53" s="6"/>
      <c r="E53" s="6"/>
      <c r="F53" s="6"/>
      <c r="G53" s="7"/>
      <c r="O53" s="7"/>
      <c r="Y53" s="7"/>
    </row>
    <row r="54" spans="1:25" ht="15" customHeight="1" x14ac:dyDescent="0.45">
      <c r="A54" s="6"/>
      <c r="B54" s="6"/>
      <c r="C54" s="6"/>
      <c r="D54" s="6"/>
      <c r="E54" s="6"/>
      <c r="F54" s="6"/>
      <c r="G54" s="7"/>
      <c r="O54" s="7"/>
      <c r="Y54" s="7"/>
    </row>
    <row r="55" spans="1:25" ht="15" customHeight="1" x14ac:dyDescent="0.45">
      <c r="A55" s="6"/>
      <c r="B55" s="6"/>
      <c r="C55" s="6"/>
      <c r="D55" s="6"/>
      <c r="E55" s="6"/>
      <c r="F55" s="6"/>
      <c r="G55" s="7"/>
      <c r="O55" s="7"/>
      <c r="Y55" s="7"/>
    </row>
    <row r="56" spans="1:25" ht="15" customHeight="1" x14ac:dyDescent="0.45">
      <c r="A56" s="6"/>
      <c r="B56" s="6"/>
      <c r="C56" s="6"/>
      <c r="D56" s="6"/>
      <c r="E56" s="6"/>
      <c r="F56" s="6"/>
      <c r="G56" s="7"/>
      <c r="O56" s="7"/>
      <c r="Y56" s="7"/>
    </row>
    <row r="57" spans="1:25" ht="15" customHeight="1" x14ac:dyDescent="0.45">
      <c r="A57" s="6"/>
      <c r="B57" s="6"/>
      <c r="C57" s="6"/>
      <c r="D57" s="6"/>
      <c r="E57" s="6"/>
      <c r="F57" s="6"/>
      <c r="G57" s="7"/>
      <c r="O57" s="7"/>
      <c r="Y57" s="7"/>
    </row>
    <row r="58" spans="1:25" ht="15" customHeight="1" x14ac:dyDescent="0.45">
      <c r="A58" s="6"/>
      <c r="B58" s="6"/>
      <c r="C58" s="6"/>
      <c r="D58" s="6"/>
      <c r="E58" s="6"/>
      <c r="F58" s="6"/>
      <c r="G58" s="7"/>
      <c r="O58" s="7"/>
      <c r="Y58" s="7"/>
    </row>
    <row r="59" spans="1:25" ht="15" customHeight="1" x14ac:dyDescent="0.45">
      <c r="A59" s="6"/>
      <c r="B59" s="6"/>
      <c r="C59" s="6"/>
      <c r="D59" s="6"/>
      <c r="E59" s="6"/>
      <c r="F59" s="6"/>
      <c r="G59" s="7"/>
      <c r="O59" s="7"/>
      <c r="Y59" s="7"/>
    </row>
    <row r="60" spans="1:25" ht="15" customHeight="1" x14ac:dyDescent="0.45">
      <c r="A60" s="6"/>
      <c r="B60" s="6"/>
      <c r="C60" s="6"/>
      <c r="D60" s="6"/>
      <c r="E60" s="6"/>
      <c r="F60" s="6"/>
      <c r="G60" s="7"/>
      <c r="O60" s="7"/>
      <c r="Y60" s="7"/>
    </row>
    <row r="61" spans="1:25" ht="15" customHeight="1" x14ac:dyDescent="0.45">
      <c r="A61" s="6"/>
      <c r="B61" s="6"/>
      <c r="C61" s="6"/>
      <c r="D61" s="6"/>
      <c r="E61" s="6"/>
      <c r="F61" s="6"/>
      <c r="G61" s="7"/>
      <c r="O61" s="7"/>
      <c r="Y61" s="7"/>
    </row>
    <row r="62" spans="1:25" ht="15" customHeight="1" x14ac:dyDescent="0.45">
      <c r="A62" s="6"/>
      <c r="B62" s="6"/>
      <c r="C62" s="6"/>
      <c r="D62" s="6"/>
      <c r="E62" s="6"/>
      <c r="F62" s="6"/>
      <c r="G62" s="7"/>
      <c r="O62" s="7"/>
      <c r="Y62" s="7"/>
    </row>
    <row r="63" spans="1:25" ht="15" customHeight="1" x14ac:dyDescent="0.45">
      <c r="A63" s="6"/>
      <c r="B63" s="6"/>
      <c r="C63" s="6"/>
      <c r="D63" s="6"/>
      <c r="E63" s="6"/>
      <c r="F63" s="6"/>
      <c r="G63" s="7"/>
      <c r="O63" s="7"/>
      <c r="Y63" s="7"/>
    </row>
    <row r="64" spans="1:25" ht="15" customHeight="1" x14ac:dyDescent="0.45">
      <c r="A64" s="6"/>
      <c r="B64" s="6"/>
      <c r="C64" s="6"/>
      <c r="D64" s="6"/>
      <c r="E64" s="6"/>
      <c r="F64" s="6"/>
      <c r="G64" s="7"/>
      <c r="O64" s="7"/>
      <c r="Y64" s="7"/>
    </row>
    <row r="65" spans="1:25" ht="15" customHeight="1" x14ac:dyDescent="0.45">
      <c r="A65" s="6"/>
      <c r="B65" s="6"/>
      <c r="C65" s="6"/>
      <c r="D65" s="6"/>
      <c r="E65" s="6"/>
      <c r="F65" s="6"/>
      <c r="G65" s="7"/>
      <c r="O65" s="7"/>
      <c r="Y65" s="7"/>
    </row>
    <row r="66" spans="1:25" ht="15" customHeight="1" x14ac:dyDescent="0.45">
      <c r="A66" s="6"/>
      <c r="B66" s="6"/>
      <c r="C66" s="6"/>
      <c r="D66" s="6"/>
      <c r="E66" s="6"/>
      <c r="F66" s="6"/>
      <c r="G66" s="7"/>
      <c r="O66" s="7"/>
      <c r="Y66" s="7"/>
    </row>
    <row r="67" spans="1:25" ht="15" customHeight="1" x14ac:dyDescent="0.45">
      <c r="A67" s="6"/>
      <c r="B67" s="6"/>
      <c r="C67" s="6"/>
      <c r="D67" s="6"/>
      <c r="E67" s="6"/>
      <c r="F67" s="6"/>
      <c r="G67" s="7"/>
      <c r="O67" s="7"/>
      <c r="Y67" s="7"/>
    </row>
    <row r="68" spans="1:25" ht="15" customHeight="1" x14ac:dyDescent="0.45">
      <c r="A68" s="6"/>
      <c r="B68" s="6"/>
      <c r="C68" s="6"/>
      <c r="D68" s="6"/>
      <c r="E68" s="6"/>
      <c r="F68" s="6"/>
      <c r="G68" s="7"/>
      <c r="O68" s="7"/>
      <c r="Y68" s="7"/>
    </row>
    <row r="69" spans="1:25" ht="15" customHeight="1" x14ac:dyDescent="0.45">
      <c r="A69" s="6"/>
      <c r="B69" s="6"/>
      <c r="C69" s="6"/>
      <c r="D69" s="6"/>
      <c r="E69" s="6"/>
      <c r="F69" s="6"/>
      <c r="G69" s="7"/>
      <c r="O69" s="7"/>
      <c r="Y69" s="7"/>
    </row>
    <row r="70" spans="1:25" ht="15" customHeight="1" x14ac:dyDescent="0.45">
      <c r="A70" s="6"/>
      <c r="B70" s="6"/>
      <c r="C70" s="6"/>
      <c r="D70" s="6"/>
      <c r="E70" s="6"/>
      <c r="F70" s="6"/>
      <c r="G70" s="7"/>
      <c r="O70" s="7"/>
      <c r="Y70" s="7"/>
    </row>
    <row r="71" spans="1:25" ht="15" customHeight="1" x14ac:dyDescent="0.45">
      <c r="A71" s="6"/>
      <c r="B71" s="6"/>
      <c r="C71" s="6"/>
      <c r="D71" s="6"/>
      <c r="E71" s="6"/>
      <c r="F71" s="6"/>
      <c r="G71" s="7"/>
      <c r="O71" s="7"/>
      <c r="Y71" s="7"/>
    </row>
    <row r="72" spans="1:25" ht="15" customHeight="1" x14ac:dyDescent="0.45">
      <c r="A72" s="6"/>
      <c r="B72" s="6"/>
      <c r="C72" s="6"/>
      <c r="D72" s="6"/>
      <c r="E72" s="6"/>
      <c r="F72" s="6"/>
      <c r="G72" s="7"/>
      <c r="O72" s="7"/>
      <c r="Y72" s="7"/>
    </row>
    <row r="73" spans="1:25" ht="15" customHeight="1" x14ac:dyDescent="0.45">
      <c r="A73" s="6"/>
      <c r="B73" s="6"/>
      <c r="C73" s="6"/>
      <c r="D73" s="6"/>
      <c r="E73" s="6"/>
      <c r="F73" s="6"/>
      <c r="G73" s="7"/>
      <c r="O73" s="7"/>
      <c r="Y73" s="7"/>
    </row>
    <row r="74" spans="1:25" ht="15" customHeight="1" x14ac:dyDescent="0.45">
      <c r="A74" s="6"/>
      <c r="B74" s="6"/>
      <c r="C74" s="6"/>
      <c r="D74" s="6"/>
      <c r="E74" s="6"/>
      <c r="F74" s="6"/>
      <c r="G74" s="7"/>
      <c r="O74" s="7"/>
      <c r="Y74" s="7"/>
    </row>
    <row r="75" spans="1:25" ht="15" customHeight="1" x14ac:dyDescent="0.45">
      <c r="A75" s="6"/>
      <c r="B75" s="6"/>
      <c r="C75" s="6"/>
      <c r="D75" s="6"/>
      <c r="E75" s="6"/>
      <c r="F75" s="6"/>
      <c r="G75" s="7"/>
      <c r="O75" s="7"/>
      <c r="Y75" s="7"/>
    </row>
    <row r="76" spans="1:25" ht="15" customHeight="1" x14ac:dyDescent="0.45">
      <c r="A76" s="6"/>
      <c r="B76" s="6"/>
      <c r="C76" s="6"/>
      <c r="D76" s="6"/>
      <c r="E76" s="6"/>
      <c r="F76" s="6"/>
      <c r="G76" s="7"/>
      <c r="O76" s="7"/>
      <c r="Y76" s="7"/>
    </row>
    <row r="77" spans="1:25" ht="15" customHeight="1" x14ac:dyDescent="0.45">
      <c r="A77" s="6"/>
      <c r="B77" s="6"/>
      <c r="C77" s="6"/>
      <c r="D77" s="6"/>
      <c r="E77" s="6"/>
      <c r="F77" s="6"/>
      <c r="G77" s="7"/>
      <c r="O77" s="7"/>
      <c r="Y77" s="7"/>
    </row>
    <row r="78" spans="1:25" ht="15" customHeight="1" x14ac:dyDescent="0.45">
      <c r="A78" s="6"/>
      <c r="B78" s="6"/>
      <c r="C78" s="6"/>
      <c r="D78" s="6"/>
      <c r="E78" s="6"/>
      <c r="F78" s="6"/>
      <c r="G78" s="7"/>
      <c r="O78" s="7"/>
      <c r="Y78" s="7"/>
    </row>
    <row r="79" spans="1:25" ht="15" customHeight="1" x14ac:dyDescent="0.45">
      <c r="A79" s="6"/>
      <c r="B79" s="6"/>
      <c r="C79" s="6"/>
      <c r="D79" s="6"/>
      <c r="E79" s="6"/>
      <c r="F79" s="6"/>
      <c r="G79" s="7"/>
      <c r="O79" s="7"/>
      <c r="Y79" s="7"/>
    </row>
    <row r="80" spans="1:25" ht="15" customHeight="1" x14ac:dyDescent="0.45">
      <c r="A80" s="6"/>
      <c r="B80" s="6"/>
      <c r="C80" s="6"/>
      <c r="D80" s="6"/>
      <c r="E80" s="6"/>
      <c r="F80" s="6"/>
      <c r="G80" s="7"/>
      <c r="O80" s="7"/>
      <c r="Y80" s="7"/>
    </row>
    <row r="81" spans="1:25" ht="15" customHeight="1" x14ac:dyDescent="0.45">
      <c r="A81" s="6"/>
      <c r="B81" s="6"/>
      <c r="C81" s="6"/>
      <c r="D81" s="6"/>
      <c r="E81" s="6"/>
      <c r="F81" s="6"/>
      <c r="G81" s="7"/>
      <c r="O81" s="7"/>
      <c r="Y81" s="7"/>
    </row>
    <row r="82" spans="1:25" ht="15" customHeight="1" x14ac:dyDescent="0.45">
      <c r="A82" s="6"/>
      <c r="B82" s="6"/>
      <c r="C82" s="6"/>
      <c r="D82" s="6"/>
      <c r="E82" s="6"/>
      <c r="F82" s="6"/>
      <c r="G82" s="7"/>
      <c r="O82" s="7"/>
      <c r="Y82" s="7"/>
    </row>
    <row r="83" spans="1:25" ht="15" customHeight="1" x14ac:dyDescent="0.45">
      <c r="A83" s="6"/>
      <c r="B83" s="6"/>
      <c r="C83" s="6"/>
      <c r="D83" s="6"/>
      <c r="E83" s="6"/>
      <c r="F83" s="6"/>
      <c r="G83" s="7"/>
      <c r="O83" s="7"/>
      <c r="Y83" s="7"/>
    </row>
    <row r="84" spans="1:25" ht="15" customHeight="1" x14ac:dyDescent="0.45">
      <c r="A84" s="6"/>
      <c r="B84" s="6"/>
      <c r="C84" s="6"/>
      <c r="D84" s="6"/>
      <c r="E84" s="6"/>
      <c r="F84" s="6"/>
      <c r="G84" s="7"/>
      <c r="O84" s="7"/>
      <c r="Y84" s="7"/>
    </row>
    <row r="85" spans="1:25" ht="15" customHeight="1" x14ac:dyDescent="0.45">
      <c r="A85" s="6"/>
      <c r="B85" s="6"/>
      <c r="C85" s="6"/>
      <c r="D85" s="6"/>
      <c r="E85" s="6"/>
      <c r="F85" s="6"/>
      <c r="G85" s="7"/>
      <c r="O85" s="7"/>
      <c r="Y85" s="7"/>
    </row>
    <row r="86" spans="1:25" ht="15" customHeight="1" x14ac:dyDescent="0.45">
      <c r="A86" s="6"/>
      <c r="B86" s="6"/>
      <c r="C86" s="6"/>
      <c r="D86" s="6"/>
      <c r="E86" s="6"/>
      <c r="F86" s="6"/>
      <c r="G86" s="7"/>
      <c r="O86" s="7"/>
      <c r="Y86" s="7"/>
    </row>
    <row r="87" spans="1:25" ht="15" customHeight="1" x14ac:dyDescent="0.45">
      <c r="A87" s="6"/>
      <c r="B87" s="6"/>
      <c r="C87" s="6"/>
      <c r="D87" s="6"/>
      <c r="E87" s="6"/>
      <c r="F87" s="6"/>
      <c r="G87" s="7"/>
      <c r="O87" s="7"/>
      <c r="Y87" s="7"/>
    </row>
    <row r="88" spans="1:25" ht="15" customHeight="1" x14ac:dyDescent="0.45">
      <c r="A88" s="6"/>
      <c r="B88" s="6"/>
      <c r="C88" s="6"/>
      <c r="D88" s="6"/>
      <c r="E88" s="6"/>
      <c r="F88" s="6"/>
      <c r="G88" s="7"/>
      <c r="O88" s="7"/>
      <c r="Y88" s="7"/>
    </row>
    <row r="89" spans="1:25" ht="15" customHeight="1" x14ac:dyDescent="0.45">
      <c r="A89" s="6"/>
      <c r="B89" s="6"/>
      <c r="C89" s="6"/>
      <c r="D89" s="6"/>
      <c r="E89" s="6"/>
      <c r="F89" s="6"/>
      <c r="G89" s="7"/>
      <c r="O89" s="7"/>
      <c r="Y89" s="7"/>
    </row>
    <row r="90" spans="1:25" ht="15" customHeight="1" x14ac:dyDescent="0.45">
      <c r="A90" s="6"/>
      <c r="B90" s="6"/>
      <c r="C90" s="6"/>
      <c r="D90" s="6"/>
      <c r="E90" s="6"/>
      <c r="F90" s="6"/>
      <c r="G90" s="7"/>
      <c r="O90" s="7"/>
      <c r="Y90" s="7"/>
    </row>
    <row r="91" spans="1:25" ht="15" customHeight="1" x14ac:dyDescent="0.45">
      <c r="A91" s="6"/>
      <c r="B91" s="6"/>
      <c r="C91" s="6"/>
      <c r="D91" s="6"/>
      <c r="E91" s="6"/>
      <c r="F91" s="6"/>
      <c r="G91" s="7"/>
      <c r="O91" s="7"/>
      <c r="Y91" s="7"/>
    </row>
    <row r="92" spans="1:25" ht="15" customHeight="1" x14ac:dyDescent="0.45">
      <c r="A92" s="6"/>
      <c r="B92" s="6"/>
      <c r="C92" s="6"/>
      <c r="D92" s="6"/>
      <c r="E92" s="6"/>
      <c r="F92" s="6"/>
      <c r="G92" s="7"/>
      <c r="O92" s="7"/>
      <c r="Y92" s="7"/>
    </row>
    <row r="93" spans="1:25" ht="15" customHeight="1" x14ac:dyDescent="0.45">
      <c r="A93" s="6"/>
      <c r="B93" s="6"/>
      <c r="C93" s="6"/>
      <c r="D93" s="6"/>
      <c r="E93" s="6"/>
      <c r="F93" s="6"/>
      <c r="G93" s="7"/>
      <c r="O93" s="7"/>
      <c r="Y93" s="7"/>
    </row>
    <row r="94" spans="1:25" ht="15" customHeight="1" x14ac:dyDescent="0.45">
      <c r="A94" s="6"/>
      <c r="B94" s="6"/>
      <c r="C94" s="6"/>
      <c r="D94" s="6"/>
      <c r="E94" s="6"/>
      <c r="F94" s="6"/>
      <c r="G94" s="7"/>
      <c r="O94" s="7"/>
      <c r="Y94" s="7"/>
    </row>
    <row r="95" spans="1:25" ht="15" customHeight="1" x14ac:dyDescent="0.45">
      <c r="A95" s="6"/>
      <c r="B95" s="6"/>
      <c r="C95" s="6"/>
      <c r="D95" s="6"/>
      <c r="E95" s="6"/>
      <c r="F95" s="6"/>
      <c r="G95" s="7"/>
      <c r="O95" s="7"/>
      <c r="Y95" s="7"/>
    </row>
    <row r="96" spans="1:25" ht="15" customHeight="1" x14ac:dyDescent="0.45">
      <c r="A96" s="6"/>
      <c r="B96" s="6"/>
      <c r="C96" s="6"/>
      <c r="D96" s="6"/>
      <c r="E96" s="6"/>
      <c r="F96" s="6"/>
      <c r="G96" s="7"/>
      <c r="O96" s="7"/>
      <c r="Y96" s="7"/>
    </row>
    <row r="97" spans="1:25" ht="15" customHeight="1" x14ac:dyDescent="0.45">
      <c r="A97" s="6"/>
      <c r="B97" s="6"/>
      <c r="C97" s="6"/>
      <c r="D97" s="6"/>
      <c r="E97" s="6"/>
      <c r="F97" s="6"/>
      <c r="G97" s="7"/>
      <c r="O97" s="7"/>
      <c r="Y97" s="7"/>
    </row>
    <row r="98" spans="1:25" ht="15" customHeight="1" x14ac:dyDescent="0.45">
      <c r="A98" s="6"/>
      <c r="B98" s="6"/>
      <c r="C98" s="6"/>
      <c r="D98" s="6"/>
      <c r="E98" s="6"/>
      <c r="F98" s="6"/>
      <c r="G98" s="7"/>
      <c r="O98" s="7"/>
      <c r="Y98" s="7"/>
    </row>
    <row r="99" spans="1:25" ht="15" customHeight="1" x14ac:dyDescent="0.45">
      <c r="A99" s="6"/>
      <c r="B99" s="6"/>
      <c r="C99" s="6"/>
      <c r="D99" s="6"/>
      <c r="E99" s="6"/>
      <c r="F99" s="6"/>
      <c r="G99" s="7"/>
      <c r="O99" s="7"/>
      <c r="Y99" s="7"/>
    </row>
    <row r="100" spans="1:25" ht="15" customHeight="1" x14ac:dyDescent="0.45">
      <c r="A100" s="6"/>
      <c r="B100" s="6"/>
      <c r="C100" s="6"/>
      <c r="D100" s="6"/>
      <c r="E100" s="6"/>
      <c r="F100" s="6"/>
      <c r="G100" s="7"/>
      <c r="O100" s="7"/>
      <c r="Y100" s="7"/>
    </row>
    <row r="101" spans="1:25" ht="15" customHeight="1" x14ac:dyDescent="0.45">
      <c r="A101" s="6"/>
      <c r="B101" s="6"/>
      <c r="C101" s="6"/>
      <c r="D101" s="6"/>
      <c r="E101" s="6"/>
      <c r="F101" s="6"/>
      <c r="G101" s="7"/>
      <c r="O101" s="7"/>
      <c r="Y101" s="7"/>
    </row>
    <row r="102" spans="1:25" ht="15" customHeight="1" x14ac:dyDescent="0.45">
      <c r="A102" s="6"/>
      <c r="B102" s="6"/>
      <c r="C102" s="6"/>
      <c r="D102" s="6"/>
      <c r="E102" s="6"/>
      <c r="F102" s="6"/>
      <c r="G102" s="7"/>
      <c r="O102" s="7"/>
      <c r="Y102" s="7"/>
    </row>
    <row r="103" spans="1:25" ht="15" customHeight="1" x14ac:dyDescent="0.45">
      <c r="A103" s="6"/>
      <c r="B103" s="6"/>
      <c r="C103" s="6"/>
      <c r="D103" s="6"/>
      <c r="E103" s="6"/>
      <c r="F103" s="6"/>
      <c r="G103" s="7"/>
      <c r="O103" s="7"/>
      <c r="Y103" s="7"/>
    </row>
    <row r="104" spans="1:25" ht="15" customHeight="1" x14ac:dyDescent="0.45">
      <c r="A104" s="6"/>
      <c r="B104" s="6"/>
      <c r="C104" s="6"/>
      <c r="D104" s="6"/>
      <c r="E104" s="6"/>
      <c r="F104" s="6"/>
      <c r="G104" s="7"/>
      <c r="O104" s="7"/>
      <c r="Y104" s="7"/>
    </row>
    <row r="105" spans="1:25" ht="15" customHeight="1" x14ac:dyDescent="0.45">
      <c r="A105" s="6"/>
      <c r="B105" s="6"/>
      <c r="C105" s="6"/>
      <c r="D105" s="6"/>
      <c r="E105" s="6"/>
      <c r="F105" s="6"/>
      <c r="G105" s="7"/>
      <c r="O105" s="7"/>
      <c r="Y105" s="7"/>
    </row>
    <row r="106" spans="1:25" ht="15" customHeight="1" x14ac:dyDescent="0.45">
      <c r="A106" s="6"/>
      <c r="B106" s="6"/>
      <c r="C106" s="6"/>
      <c r="D106" s="6"/>
      <c r="E106" s="6"/>
      <c r="F106" s="6"/>
      <c r="G106" s="7"/>
      <c r="O106" s="7"/>
      <c r="Y106" s="7"/>
    </row>
    <row r="107" spans="1:25" ht="15" customHeight="1" x14ac:dyDescent="0.45">
      <c r="A107" s="6"/>
      <c r="B107" s="6"/>
      <c r="C107" s="6"/>
      <c r="D107" s="6"/>
      <c r="E107" s="6"/>
      <c r="F107" s="6"/>
      <c r="G107" s="7"/>
      <c r="O107" s="7"/>
      <c r="Y107" s="7"/>
    </row>
    <row r="108" spans="1:25" ht="15" customHeight="1" x14ac:dyDescent="0.45">
      <c r="A108" s="6"/>
      <c r="B108" s="6"/>
      <c r="C108" s="6"/>
      <c r="D108" s="6"/>
      <c r="E108" s="6"/>
      <c r="F108" s="6"/>
      <c r="G108" s="7"/>
      <c r="O108" s="7"/>
      <c r="Y108" s="7"/>
    </row>
    <row r="109" spans="1:25" ht="15" customHeight="1" x14ac:dyDescent="0.45">
      <c r="A109" s="6"/>
      <c r="B109" s="6"/>
      <c r="C109" s="6"/>
      <c r="D109" s="6"/>
      <c r="E109" s="6"/>
      <c r="F109" s="6"/>
      <c r="G109" s="7"/>
      <c r="O109" s="7"/>
      <c r="Y109" s="7"/>
    </row>
    <row r="110" spans="1:25" ht="15" customHeight="1" x14ac:dyDescent="0.45">
      <c r="A110" s="6"/>
      <c r="B110" s="6"/>
      <c r="C110" s="6"/>
      <c r="D110" s="6"/>
      <c r="E110" s="6"/>
      <c r="F110" s="6"/>
      <c r="G110" s="7"/>
      <c r="O110" s="7"/>
      <c r="Y110" s="7"/>
    </row>
    <row r="111" spans="1:25" ht="15" customHeight="1" x14ac:dyDescent="0.45">
      <c r="A111" s="6"/>
      <c r="B111" s="6"/>
      <c r="C111" s="6"/>
      <c r="D111" s="6"/>
      <c r="E111" s="6"/>
      <c r="F111" s="6"/>
      <c r="G111" s="7"/>
      <c r="O111" s="7"/>
      <c r="Y111" s="7"/>
    </row>
    <row r="112" spans="1:25" ht="15" customHeight="1" x14ac:dyDescent="0.45">
      <c r="A112" s="6"/>
      <c r="B112" s="6"/>
      <c r="C112" s="6"/>
      <c r="D112" s="6"/>
      <c r="E112" s="6"/>
      <c r="F112" s="6"/>
      <c r="G112" s="7"/>
      <c r="O112" s="7"/>
      <c r="Y112" s="7"/>
    </row>
    <row r="113" spans="1:25" ht="15" customHeight="1" x14ac:dyDescent="0.45">
      <c r="A113" s="6"/>
      <c r="B113" s="6"/>
      <c r="C113" s="6"/>
      <c r="D113" s="6"/>
      <c r="E113" s="6"/>
      <c r="F113" s="6"/>
      <c r="G113" s="7"/>
      <c r="O113" s="7"/>
      <c r="Y113" s="7"/>
    </row>
    <row r="114" spans="1:25" ht="15" customHeight="1" x14ac:dyDescent="0.45">
      <c r="A114" s="6"/>
      <c r="B114" s="6"/>
      <c r="C114" s="6"/>
      <c r="D114" s="6"/>
      <c r="E114" s="6"/>
      <c r="F114" s="6"/>
      <c r="G114" s="7"/>
      <c r="O114" s="7"/>
      <c r="Y114" s="7"/>
    </row>
    <row r="115" spans="1:25" ht="15" customHeight="1" x14ac:dyDescent="0.45">
      <c r="A115" s="6"/>
      <c r="B115" s="6"/>
      <c r="C115" s="6"/>
      <c r="D115" s="6"/>
      <c r="E115" s="6"/>
      <c r="F115" s="6"/>
      <c r="G115" s="7"/>
      <c r="O115" s="7"/>
      <c r="Y115" s="7"/>
    </row>
    <row r="116" spans="1:25" ht="15" customHeight="1" x14ac:dyDescent="0.45">
      <c r="A116" s="6"/>
      <c r="B116" s="6"/>
      <c r="C116" s="6"/>
      <c r="D116" s="6"/>
      <c r="E116" s="6"/>
      <c r="F116" s="6"/>
      <c r="G116" s="7"/>
      <c r="O116" s="7"/>
      <c r="Y116" s="7"/>
    </row>
    <row r="117" spans="1:25" ht="15" customHeight="1" x14ac:dyDescent="0.45">
      <c r="A117" s="6"/>
      <c r="B117" s="6"/>
      <c r="C117" s="6"/>
      <c r="D117" s="6"/>
      <c r="E117" s="6"/>
      <c r="F117" s="6"/>
      <c r="G117" s="7"/>
      <c r="O117" s="7"/>
      <c r="Y117" s="7"/>
    </row>
    <row r="118" spans="1:25" ht="15" customHeight="1" x14ac:dyDescent="0.45">
      <c r="A118" s="6"/>
      <c r="B118" s="6"/>
      <c r="C118" s="6"/>
      <c r="D118" s="6"/>
      <c r="E118" s="6"/>
      <c r="F118" s="6"/>
      <c r="G118" s="7"/>
      <c r="O118" s="7"/>
      <c r="Y118" s="7"/>
    </row>
    <row r="119" spans="1:25" ht="15" customHeight="1" x14ac:dyDescent="0.45">
      <c r="A119" s="6"/>
      <c r="B119" s="6"/>
      <c r="C119" s="6"/>
      <c r="D119" s="6"/>
      <c r="E119" s="6"/>
      <c r="F119" s="6"/>
      <c r="G119" s="7"/>
      <c r="O119" s="7"/>
      <c r="Y119" s="7"/>
    </row>
    <row r="120" spans="1:25" ht="15" customHeight="1" x14ac:dyDescent="0.45">
      <c r="A120" s="6"/>
      <c r="B120" s="6"/>
      <c r="C120" s="6"/>
      <c r="D120" s="6"/>
      <c r="E120" s="6"/>
      <c r="F120" s="6"/>
      <c r="G120" s="7"/>
      <c r="O120" s="7"/>
      <c r="Y120" s="7"/>
    </row>
    <row r="121" spans="1:25" ht="15" customHeight="1" x14ac:dyDescent="0.45">
      <c r="A121" s="6"/>
      <c r="B121" s="6"/>
      <c r="C121" s="6"/>
      <c r="D121" s="6"/>
      <c r="E121" s="6"/>
      <c r="F121" s="6"/>
      <c r="G121" s="7"/>
      <c r="O121" s="7"/>
      <c r="Y121" s="7"/>
    </row>
    <row r="122" spans="1:25" ht="15" customHeight="1" x14ac:dyDescent="0.45">
      <c r="A122" s="6"/>
      <c r="B122" s="6"/>
      <c r="C122" s="6"/>
      <c r="D122" s="6"/>
      <c r="E122" s="6"/>
      <c r="F122" s="6"/>
      <c r="G122" s="7"/>
      <c r="O122" s="7"/>
      <c r="Y122" s="7"/>
    </row>
    <row r="123" spans="1:25" ht="15" customHeight="1" x14ac:dyDescent="0.45">
      <c r="A123" s="6"/>
      <c r="B123" s="6"/>
      <c r="C123" s="6"/>
      <c r="D123" s="6"/>
      <c r="E123" s="6"/>
      <c r="F123" s="6"/>
      <c r="G123" s="7"/>
      <c r="O123" s="7"/>
      <c r="Y123" s="7"/>
    </row>
    <row r="124" spans="1:25" ht="15" customHeight="1" x14ac:dyDescent="0.45">
      <c r="A124" s="6"/>
      <c r="B124" s="6"/>
      <c r="C124" s="6"/>
      <c r="D124" s="6"/>
      <c r="E124" s="6"/>
      <c r="F124" s="6"/>
      <c r="G124" s="7"/>
      <c r="O124" s="7"/>
      <c r="Y124" s="7"/>
    </row>
    <row r="125" spans="1:25" ht="15" customHeight="1" x14ac:dyDescent="0.45">
      <c r="A125" s="6"/>
      <c r="B125" s="6"/>
      <c r="C125" s="6"/>
      <c r="D125" s="6"/>
      <c r="E125" s="6"/>
      <c r="F125" s="6"/>
      <c r="G125" s="7"/>
      <c r="O125" s="7"/>
      <c r="Y125" s="7"/>
    </row>
    <row r="126" spans="1:25" ht="15" customHeight="1" x14ac:dyDescent="0.45">
      <c r="A126" s="6"/>
      <c r="B126" s="6"/>
      <c r="C126" s="6"/>
      <c r="D126" s="6"/>
      <c r="E126" s="6"/>
      <c r="F126" s="6"/>
      <c r="G126" s="7"/>
      <c r="O126" s="7"/>
      <c r="Y126" s="7"/>
    </row>
    <row r="127" spans="1:25" ht="15" customHeight="1" x14ac:dyDescent="0.45">
      <c r="A127" s="6"/>
      <c r="B127" s="6"/>
      <c r="C127" s="6"/>
      <c r="D127" s="6"/>
      <c r="E127" s="6"/>
      <c r="F127" s="6"/>
      <c r="G127" s="7"/>
      <c r="O127" s="7"/>
      <c r="Y127" s="7"/>
    </row>
    <row r="128" spans="1:25" ht="15" customHeight="1" x14ac:dyDescent="0.45">
      <c r="A128" s="6"/>
      <c r="B128" s="6"/>
      <c r="C128" s="6"/>
      <c r="D128" s="6"/>
      <c r="E128" s="6"/>
      <c r="F128" s="6"/>
      <c r="G128" s="7"/>
      <c r="O128" s="7"/>
      <c r="Y128" s="7"/>
    </row>
    <row r="129" spans="1:25" ht="15" customHeight="1" x14ac:dyDescent="0.45">
      <c r="A129" s="6"/>
      <c r="B129" s="6"/>
      <c r="C129" s="6"/>
      <c r="D129" s="6"/>
      <c r="E129" s="6"/>
      <c r="F129" s="6"/>
      <c r="G129" s="7"/>
      <c r="O129" s="7"/>
      <c r="Y129" s="7"/>
    </row>
    <row r="130" spans="1:25" ht="15" customHeight="1" x14ac:dyDescent="0.45">
      <c r="A130" s="6"/>
      <c r="B130" s="6"/>
      <c r="C130" s="6"/>
      <c r="D130" s="6"/>
      <c r="E130" s="6"/>
      <c r="F130" s="6"/>
      <c r="G130" s="7"/>
      <c r="O130" s="7"/>
      <c r="Y130" s="7"/>
    </row>
    <row r="131" spans="1:25" ht="15" customHeight="1" x14ac:dyDescent="0.45">
      <c r="A131" s="6"/>
      <c r="B131" s="6"/>
      <c r="C131" s="6"/>
      <c r="D131" s="6"/>
      <c r="E131" s="6"/>
      <c r="F131" s="6"/>
      <c r="G131" s="7"/>
      <c r="O131" s="7"/>
      <c r="Y131" s="7"/>
    </row>
    <row r="132" spans="1:25" ht="15" customHeight="1" x14ac:dyDescent="0.45">
      <c r="A132" s="6"/>
      <c r="B132" s="6"/>
      <c r="C132" s="6"/>
      <c r="D132" s="6"/>
      <c r="E132" s="6"/>
      <c r="F132" s="6"/>
      <c r="G132" s="7"/>
      <c r="O132" s="7"/>
      <c r="Y132" s="7"/>
    </row>
    <row r="133" spans="1:25" ht="15" customHeight="1" x14ac:dyDescent="0.45">
      <c r="A133" s="6"/>
      <c r="B133" s="6"/>
      <c r="C133" s="6"/>
      <c r="D133" s="6"/>
      <c r="E133" s="6"/>
      <c r="F133" s="6"/>
      <c r="G133" s="7"/>
      <c r="O133" s="7"/>
      <c r="Y133" s="7"/>
    </row>
    <row r="134" spans="1:25" ht="15" customHeight="1" x14ac:dyDescent="0.45">
      <c r="A134" s="6"/>
      <c r="B134" s="6"/>
      <c r="C134" s="6"/>
      <c r="D134" s="6"/>
      <c r="E134" s="6"/>
      <c r="F134" s="6"/>
      <c r="G134" s="7"/>
      <c r="O134" s="7"/>
      <c r="Y134" s="7"/>
    </row>
    <row r="135" spans="1:25" ht="15" customHeight="1" x14ac:dyDescent="0.45">
      <c r="A135" s="6"/>
      <c r="B135" s="6"/>
      <c r="C135" s="6"/>
      <c r="D135" s="6"/>
      <c r="E135" s="6"/>
      <c r="F135" s="6"/>
      <c r="G135" s="7"/>
      <c r="O135" s="7"/>
      <c r="Y135" s="7"/>
    </row>
    <row r="136" spans="1:25" ht="15" customHeight="1" x14ac:dyDescent="0.45">
      <c r="A136" s="6"/>
      <c r="B136" s="6"/>
      <c r="C136" s="6"/>
      <c r="D136" s="6"/>
      <c r="E136" s="6"/>
      <c r="F136" s="6"/>
      <c r="G136" s="7"/>
      <c r="O136" s="7"/>
      <c r="Y136" s="7"/>
    </row>
    <row r="137" spans="1:25" ht="15" customHeight="1" x14ac:dyDescent="0.45">
      <c r="A137" s="6"/>
      <c r="B137" s="6"/>
      <c r="C137" s="6"/>
      <c r="D137" s="6"/>
      <c r="E137" s="6"/>
      <c r="F137" s="6"/>
      <c r="G137" s="7"/>
      <c r="O137" s="7"/>
      <c r="Y137" s="7"/>
    </row>
    <row r="138" spans="1:25" ht="15" customHeight="1" x14ac:dyDescent="0.45">
      <c r="A138" s="6"/>
      <c r="B138" s="6"/>
      <c r="C138" s="6"/>
      <c r="D138" s="6"/>
      <c r="E138" s="6"/>
      <c r="F138" s="6"/>
      <c r="G138" s="7"/>
      <c r="O138" s="7"/>
      <c r="Y138" s="7"/>
    </row>
    <row r="139" spans="1:25" ht="15" customHeight="1" x14ac:dyDescent="0.45">
      <c r="A139" s="6"/>
      <c r="B139" s="6"/>
      <c r="C139" s="6"/>
      <c r="D139" s="6"/>
      <c r="E139" s="6"/>
      <c r="F139" s="6"/>
      <c r="G139" s="7"/>
      <c r="O139" s="7"/>
      <c r="Y139" s="7"/>
    </row>
    <row r="140" spans="1:25" ht="15" customHeight="1" x14ac:dyDescent="0.45">
      <c r="A140" s="6"/>
      <c r="B140" s="6"/>
      <c r="C140" s="6"/>
      <c r="D140" s="6"/>
      <c r="E140" s="6"/>
      <c r="F140" s="6"/>
      <c r="G140" s="7"/>
      <c r="O140" s="7"/>
      <c r="Y140" s="7"/>
    </row>
    <row r="141" spans="1:25" ht="15" customHeight="1" x14ac:dyDescent="0.45">
      <c r="A141" s="6"/>
      <c r="B141" s="6"/>
      <c r="C141" s="6"/>
      <c r="D141" s="6"/>
      <c r="E141" s="6"/>
      <c r="F141" s="6"/>
      <c r="G141" s="7"/>
      <c r="O141" s="7"/>
      <c r="Y141" s="7"/>
    </row>
    <row r="142" spans="1:25" ht="15" customHeight="1" x14ac:dyDescent="0.45">
      <c r="A142" s="6"/>
      <c r="B142" s="6"/>
      <c r="C142" s="6"/>
      <c r="D142" s="6"/>
      <c r="E142" s="6"/>
      <c r="F142" s="6"/>
      <c r="G142" s="7"/>
      <c r="O142" s="7"/>
      <c r="Y142" s="7"/>
    </row>
    <row r="143" spans="1:25" ht="15" customHeight="1" x14ac:dyDescent="0.45">
      <c r="A143" s="6"/>
      <c r="B143" s="6"/>
      <c r="C143" s="6"/>
      <c r="D143" s="6"/>
      <c r="E143" s="6"/>
      <c r="F143" s="6"/>
      <c r="G143" s="7"/>
      <c r="O143" s="7"/>
      <c r="Y143" s="7"/>
    </row>
    <row r="144" spans="1:25" ht="15" customHeight="1" x14ac:dyDescent="0.45">
      <c r="A144" s="6"/>
      <c r="B144" s="6"/>
      <c r="C144" s="6"/>
      <c r="D144" s="6"/>
      <c r="E144" s="6"/>
      <c r="F144" s="6"/>
      <c r="G144" s="7"/>
      <c r="O144" s="7"/>
      <c r="Y144" s="7"/>
    </row>
    <row r="145" spans="1:25" ht="15" customHeight="1" x14ac:dyDescent="0.45">
      <c r="A145" s="6"/>
      <c r="B145" s="6"/>
      <c r="C145" s="6"/>
      <c r="D145" s="6"/>
      <c r="E145" s="6"/>
      <c r="F145" s="6"/>
      <c r="G145" s="7"/>
      <c r="O145" s="7"/>
      <c r="Y145" s="7"/>
    </row>
    <row r="146" spans="1:25" ht="15" customHeight="1" x14ac:dyDescent="0.45">
      <c r="A146" s="6"/>
      <c r="B146" s="6"/>
      <c r="C146" s="6"/>
      <c r="D146" s="6"/>
      <c r="E146" s="6"/>
      <c r="F146" s="6"/>
      <c r="G146" s="7"/>
      <c r="O146" s="7"/>
      <c r="Y146" s="7"/>
    </row>
    <row r="147" spans="1:25" ht="15" customHeight="1" x14ac:dyDescent="0.45">
      <c r="A147" s="6"/>
      <c r="B147" s="6"/>
      <c r="C147" s="6"/>
      <c r="D147" s="6"/>
      <c r="E147" s="6"/>
      <c r="F147" s="6"/>
      <c r="G147" s="7"/>
      <c r="O147" s="7"/>
      <c r="Y147" s="7"/>
    </row>
    <row r="148" spans="1:25" ht="15" customHeight="1" x14ac:dyDescent="0.45">
      <c r="A148" s="6"/>
      <c r="B148" s="6"/>
      <c r="C148" s="6"/>
      <c r="D148" s="6"/>
      <c r="E148" s="6"/>
      <c r="F148" s="6"/>
      <c r="G148" s="7"/>
      <c r="O148" s="7"/>
      <c r="Y148" s="7"/>
    </row>
    <row r="149" spans="1:25" ht="15" customHeight="1" x14ac:dyDescent="0.45">
      <c r="A149" s="6"/>
      <c r="B149" s="6"/>
      <c r="C149" s="6"/>
      <c r="D149" s="6"/>
      <c r="E149" s="6"/>
      <c r="F149" s="6"/>
      <c r="G149" s="7"/>
      <c r="O149" s="7"/>
      <c r="Y149" s="7"/>
    </row>
    <row r="150" spans="1:25" ht="15" customHeight="1" x14ac:dyDescent="0.45">
      <c r="A150" s="6"/>
      <c r="B150" s="6"/>
      <c r="C150" s="6"/>
      <c r="D150" s="6"/>
      <c r="E150" s="6"/>
      <c r="F150" s="6"/>
      <c r="G150" s="7"/>
      <c r="O150" s="7"/>
      <c r="Y150" s="7"/>
    </row>
    <row r="151" spans="1:25" ht="15" customHeight="1" x14ac:dyDescent="0.45">
      <c r="A151" s="6"/>
      <c r="B151" s="6"/>
      <c r="C151" s="6"/>
      <c r="D151" s="6"/>
      <c r="E151" s="6"/>
      <c r="F151" s="6"/>
      <c r="G151" s="7"/>
      <c r="O151" s="7"/>
      <c r="Y151" s="7"/>
    </row>
    <row r="152" spans="1:25" ht="15" customHeight="1" x14ac:dyDescent="0.45">
      <c r="A152" s="6"/>
      <c r="B152" s="6"/>
      <c r="C152" s="6"/>
      <c r="D152" s="6"/>
      <c r="E152" s="6"/>
      <c r="F152" s="6"/>
      <c r="G152" s="7"/>
      <c r="O152" s="7"/>
      <c r="Y152" s="7"/>
    </row>
    <row r="153" spans="1:25" ht="15" customHeight="1" x14ac:dyDescent="0.45">
      <c r="A153" s="6"/>
      <c r="B153" s="6"/>
      <c r="C153" s="6"/>
      <c r="D153" s="6"/>
      <c r="E153" s="6"/>
      <c r="F153" s="6"/>
      <c r="G153" s="7"/>
      <c r="O153" s="7"/>
      <c r="Y153" s="7"/>
    </row>
    <row r="154" spans="1:25" ht="15" customHeight="1" x14ac:dyDescent="0.45">
      <c r="A154" s="6"/>
      <c r="B154" s="6"/>
      <c r="C154" s="6"/>
      <c r="D154" s="6"/>
      <c r="E154" s="6"/>
      <c r="F154" s="6"/>
      <c r="G154" s="7"/>
      <c r="O154" s="7"/>
      <c r="Y154" s="7"/>
    </row>
    <row r="155" spans="1:25" ht="15" customHeight="1" x14ac:dyDescent="0.45">
      <c r="A155" s="6"/>
      <c r="B155" s="6"/>
      <c r="C155" s="6"/>
      <c r="D155" s="6"/>
      <c r="E155" s="6"/>
      <c r="F155" s="6"/>
      <c r="G155" s="7"/>
      <c r="O155" s="7"/>
      <c r="Y155" s="7"/>
    </row>
    <row r="156" spans="1:25" ht="15" customHeight="1" x14ac:dyDescent="0.45">
      <c r="A156" s="6"/>
      <c r="B156" s="6"/>
      <c r="C156" s="6"/>
      <c r="D156" s="6"/>
      <c r="E156" s="6"/>
      <c r="F156" s="6"/>
      <c r="G156" s="7"/>
      <c r="O156" s="7"/>
      <c r="Y156" s="7"/>
    </row>
    <row r="157" spans="1:25" ht="15" customHeight="1" x14ac:dyDescent="0.45">
      <c r="A157" s="6"/>
      <c r="B157" s="6"/>
      <c r="C157" s="6"/>
      <c r="D157" s="6"/>
      <c r="E157" s="6"/>
      <c r="F157" s="6"/>
      <c r="G157" s="7"/>
      <c r="O157" s="7"/>
      <c r="Y157" s="7"/>
    </row>
    <row r="158" spans="1:25" ht="15" customHeight="1" x14ac:dyDescent="0.45">
      <c r="A158" s="6"/>
      <c r="B158" s="6"/>
      <c r="C158" s="6"/>
      <c r="D158" s="6"/>
      <c r="E158" s="6"/>
      <c r="F158" s="6"/>
      <c r="G158" s="7"/>
      <c r="O158" s="7"/>
      <c r="Y158" s="7"/>
    </row>
    <row r="159" spans="1:25" ht="15" customHeight="1" x14ac:dyDescent="0.45">
      <c r="A159" s="6"/>
      <c r="B159" s="6"/>
      <c r="C159" s="6"/>
      <c r="D159" s="6"/>
      <c r="E159" s="6"/>
      <c r="F159" s="6"/>
      <c r="G159" s="7"/>
      <c r="O159" s="7"/>
      <c r="Y159" s="7"/>
    </row>
    <row r="160" spans="1:25" ht="15" customHeight="1" x14ac:dyDescent="0.45">
      <c r="A160" s="6"/>
      <c r="B160" s="6"/>
      <c r="C160" s="6"/>
      <c r="D160" s="6"/>
      <c r="E160" s="6"/>
      <c r="F160" s="6"/>
      <c r="G160" s="7"/>
      <c r="O160" s="7"/>
      <c r="Y160" s="7"/>
    </row>
    <row r="161" spans="1:25" ht="15" customHeight="1" x14ac:dyDescent="0.45">
      <c r="A161" s="6"/>
      <c r="B161" s="6"/>
      <c r="C161" s="6"/>
      <c r="D161" s="6"/>
      <c r="E161" s="6"/>
      <c r="F161" s="6"/>
      <c r="G161" s="7"/>
      <c r="O161" s="7"/>
      <c r="Y161" s="7"/>
    </row>
    <row r="162" spans="1:25" ht="15" customHeight="1" x14ac:dyDescent="0.45">
      <c r="A162" s="6"/>
      <c r="B162" s="6"/>
      <c r="C162" s="6"/>
      <c r="D162" s="6"/>
      <c r="E162" s="6"/>
      <c r="F162" s="6"/>
      <c r="G162" s="7"/>
      <c r="O162" s="7"/>
      <c r="Y162" s="7"/>
    </row>
    <row r="163" spans="1:25" ht="15" customHeight="1" x14ac:dyDescent="0.45">
      <c r="A163" s="6"/>
      <c r="B163" s="6"/>
      <c r="C163" s="6"/>
      <c r="D163" s="6"/>
      <c r="E163" s="6"/>
      <c r="F163" s="6"/>
      <c r="G163" s="7"/>
      <c r="O163" s="7"/>
      <c r="Y163" s="7"/>
    </row>
    <row r="164" spans="1:25" ht="15" customHeight="1" x14ac:dyDescent="0.45">
      <c r="A164" s="6"/>
      <c r="B164" s="6"/>
      <c r="C164" s="6"/>
      <c r="D164" s="6"/>
      <c r="E164" s="6"/>
      <c r="F164" s="6"/>
      <c r="G164" s="7"/>
      <c r="O164" s="7"/>
      <c r="Y164" s="7"/>
    </row>
    <row r="165" spans="1:25" ht="15" customHeight="1" x14ac:dyDescent="0.45">
      <c r="A165" s="6"/>
      <c r="B165" s="6"/>
      <c r="C165" s="6"/>
      <c r="D165" s="6"/>
      <c r="E165" s="6"/>
      <c r="F165" s="6"/>
      <c r="G165" s="7"/>
      <c r="O165" s="7"/>
      <c r="Y165" s="7"/>
    </row>
    <row r="166" spans="1:25" ht="15" customHeight="1" x14ac:dyDescent="0.45">
      <c r="A166" s="6"/>
      <c r="B166" s="6"/>
      <c r="C166" s="6"/>
      <c r="D166" s="6"/>
      <c r="E166" s="6"/>
      <c r="F166" s="6"/>
      <c r="G166" s="7"/>
      <c r="O166" s="7"/>
      <c r="Y166" s="7"/>
    </row>
    <row r="167" spans="1:25" ht="15" customHeight="1" x14ac:dyDescent="0.45">
      <c r="A167" s="6"/>
      <c r="B167" s="6"/>
      <c r="C167" s="6"/>
      <c r="D167" s="6"/>
      <c r="E167" s="6"/>
      <c r="F167" s="6"/>
      <c r="G167" s="7"/>
      <c r="O167" s="7"/>
      <c r="Y167" s="7"/>
    </row>
    <row r="168" spans="1:25" ht="15" customHeight="1" x14ac:dyDescent="0.45">
      <c r="A168" s="6"/>
      <c r="B168" s="6"/>
      <c r="C168" s="6"/>
      <c r="D168" s="6"/>
      <c r="E168" s="6"/>
      <c r="F168" s="6"/>
      <c r="G168" s="7"/>
      <c r="O168" s="7"/>
      <c r="Y168" s="7"/>
    </row>
    <row r="169" spans="1:25" ht="15" customHeight="1" x14ac:dyDescent="0.45">
      <c r="A169" s="6"/>
      <c r="B169" s="6"/>
      <c r="C169" s="6"/>
      <c r="D169" s="6"/>
      <c r="E169" s="6"/>
      <c r="F169" s="6"/>
      <c r="G169" s="7"/>
      <c r="O169" s="7"/>
      <c r="Y169" s="7"/>
    </row>
    <row r="170" spans="1:25" ht="15" customHeight="1" x14ac:dyDescent="0.45">
      <c r="A170" s="6"/>
      <c r="B170" s="6"/>
      <c r="C170" s="6"/>
      <c r="D170" s="6"/>
      <c r="E170" s="6"/>
      <c r="F170" s="6"/>
      <c r="G170" s="7"/>
      <c r="O170" s="7"/>
      <c r="Y170" s="7"/>
    </row>
    <row r="171" spans="1:25" ht="15" customHeight="1" x14ac:dyDescent="0.45">
      <c r="A171" s="6"/>
      <c r="B171" s="6"/>
      <c r="C171" s="6"/>
      <c r="D171" s="6"/>
      <c r="E171" s="6"/>
      <c r="F171" s="6"/>
      <c r="G171" s="7"/>
      <c r="O171" s="7"/>
      <c r="Y171" s="7"/>
    </row>
    <row r="172" spans="1:25" ht="15" customHeight="1" x14ac:dyDescent="0.45">
      <c r="A172" s="6"/>
      <c r="B172" s="6"/>
      <c r="C172" s="6"/>
      <c r="D172" s="6"/>
      <c r="E172" s="6"/>
      <c r="F172" s="6"/>
      <c r="G172" s="7"/>
      <c r="O172" s="7"/>
      <c r="Y172" s="7"/>
    </row>
    <row r="173" spans="1:25" ht="15" customHeight="1" x14ac:dyDescent="0.45">
      <c r="A173" s="6"/>
      <c r="B173" s="6"/>
      <c r="C173" s="6"/>
      <c r="D173" s="6"/>
      <c r="E173" s="6"/>
      <c r="F173" s="6"/>
      <c r="G173" s="7"/>
      <c r="O173" s="7"/>
      <c r="Y173" s="7"/>
    </row>
    <row r="174" spans="1:25" ht="15" customHeight="1" x14ac:dyDescent="0.45">
      <c r="A174" s="6"/>
      <c r="B174" s="6"/>
      <c r="C174" s="6"/>
      <c r="D174" s="6"/>
      <c r="E174" s="6"/>
      <c r="F174" s="6"/>
      <c r="G174" s="7"/>
      <c r="O174" s="7"/>
      <c r="Y174" s="7"/>
    </row>
    <row r="175" spans="1:25" ht="15" customHeight="1" x14ac:dyDescent="0.45">
      <c r="A175" s="6"/>
      <c r="B175" s="6"/>
      <c r="C175" s="6"/>
      <c r="D175" s="6"/>
      <c r="E175" s="6"/>
      <c r="F175" s="6"/>
      <c r="G175" s="7"/>
      <c r="O175" s="7"/>
      <c r="Y175" s="7"/>
    </row>
    <row r="176" spans="1:25" ht="15" customHeight="1" x14ac:dyDescent="0.45">
      <c r="A176" s="6"/>
      <c r="B176" s="6"/>
      <c r="C176" s="6"/>
      <c r="D176" s="6"/>
      <c r="E176" s="6"/>
      <c r="F176" s="6"/>
      <c r="G176" s="7"/>
      <c r="O176" s="7"/>
      <c r="Y176" s="7"/>
    </row>
    <row r="177" spans="1:25" ht="15" customHeight="1" x14ac:dyDescent="0.45">
      <c r="A177" s="6"/>
      <c r="B177" s="6"/>
      <c r="C177" s="6"/>
      <c r="D177" s="6"/>
      <c r="E177" s="6"/>
      <c r="F177" s="6"/>
      <c r="G177" s="7"/>
      <c r="O177" s="7"/>
      <c r="Y177" s="7"/>
    </row>
    <row r="178" spans="1:25" ht="15" customHeight="1" x14ac:dyDescent="0.45">
      <c r="A178" s="6"/>
      <c r="B178" s="6"/>
      <c r="C178" s="6"/>
      <c r="D178" s="6"/>
      <c r="E178" s="6"/>
      <c r="F178" s="6"/>
      <c r="G178" s="7"/>
      <c r="O178" s="7"/>
      <c r="Y178" s="7"/>
    </row>
    <row r="179" spans="1:25" ht="15" customHeight="1" x14ac:dyDescent="0.45">
      <c r="A179" s="6"/>
      <c r="B179" s="6"/>
      <c r="C179" s="6"/>
      <c r="D179" s="6"/>
      <c r="E179" s="6"/>
      <c r="F179" s="6"/>
      <c r="G179" s="7"/>
      <c r="O179" s="7"/>
      <c r="Y179" s="7"/>
    </row>
    <row r="180" spans="1:25" ht="15" customHeight="1" x14ac:dyDescent="0.45">
      <c r="A180" s="6"/>
      <c r="B180" s="6"/>
      <c r="C180" s="6"/>
      <c r="D180" s="6"/>
      <c r="E180" s="6"/>
      <c r="F180" s="6"/>
      <c r="G180" s="7"/>
      <c r="O180" s="7"/>
      <c r="Y180" s="7"/>
    </row>
    <row r="181" spans="1:25" ht="15" customHeight="1" x14ac:dyDescent="0.45">
      <c r="A181" s="6"/>
      <c r="B181" s="6"/>
      <c r="C181" s="6"/>
      <c r="D181" s="6"/>
      <c r="E181" s="6"/>
      <c r="F181" s="6"/>
      <c r="G181" s="7"/>
      <c r="O181" s="7"/>
      <c r="Y181" s="7"/>
    </row>
    <row r="182" spans="1:25" ht="15" customHeight="1" x14ac:dyDescent="0.45">
      <c r="A182" s="6"/>
      <c r="B182" s="6"/>
      <c r="C182" s="6"/>
      <c r="D182" s="6"/>
      <c r="E182" s="6"/>
      <c r="F182" s="6"/>
      <c r="G182" s="7"/>
      <c r="O182" s="7"/>
      <c r="Y182" s="7"/>
    </row>
    <row r="183" spans="1:25" ht="15" customHeight="1" x14ac:dyDescent="0.45">
      <c r="A183" s="6"/>
      <c r="B183" s="6"/>
      <c r="C183" s="6"/>
      <c r="D183" s="6"/>
      <c r="E183" s="6"/>
      <c r="F183" s="6"/>
      <c r="G183" s="7"/>
      <c r="O183" s="7"/>
      <c r="Y183" s="7"/>
    </row>
    <row r="184" spans="1:25" ht="15" customHeight="1" x14ac:dyDescent="0.45">
      <c r="A184" s="6"/>
      <c r="B184" s="6"/>
      <c r="C184" s="6"/>
      <c r="D184" s="6"/>
      <c r="E184" s="6"/>
      <c r="F184" s="6"/>
      <c r="G184" s="7"/>
      <c r="O184" s="7"/>
      <c r="Y184" s="7"/>
    </row>
    <row r="185" spans="1:25" ht="15" customHeight="1" x14ac:dyDescent="0.45">
      <c r="A185" s="6"/>
      <c r="B185" s="6"/>
      <c r="C185" s="6"/>
      <c r="D185" s="6"/>
      <c r="E185" s="6"/>
      <c r="F185" s="6"/>
      <c r="G185" s="7"/>
      <c r="O185" s="7"/>
      <c r="Y185" s="7"/>
    </row>
    <row r="186" spans="1:25" ht="15" customHeight="1" x14ac:dyDescent="0.45">
      <c r="A186" s="6"/>
      <c r="B186" s="6"/>
      <c r="C186" s="6"/>
      <c r="D186" s="6"/>
      <c r="E186" s="6"/>
      <c r="F186" s="6"/>
      <c r="G186" s="7"/>
      <c r="O186" s="7"/>
      <c r="Y186" s="7"/>
    </row>
    <row r="187" spans="1:25" ht="15" customHeight="1" x14ac:dyDescent="0.45">
      <c r="A187" s="6"/>
      <c r="B187" s="6"/>
      <c r="C187" s="6"/>
      <c r="D187" s="6"/>
      <c r="E187" s="6"/>
      <c r="F187" s="6"/>
      <c r="G187" s="7"/>
      <c r="O187" s="7"/>
      <c r="Y187" s="7"/>
    </row>
    <row r="188" spans="1:25" ht="15" customHeight="1" x14ac:dyDescent="0.45">
      <c r="A188" s="6"/>
      <c r="B188" s="6"/>
      <c r="C188" s="6"/>
      <c r="D188" s="6"/>
      <c r="E188" s="6"/>
      <c r="F188" s="6"/>
      <c r="G188" s="7"/>
      <c r="O188" s="7"/>
      <c r="Y188" s="7"/>
    </row>
    <row r="189" spans="1:25" ht="15" customHeight="1" x14ac:dyDescent="0.45">
      <c r="A189" s="6"/>
      <c r="B189" s="6"/>
      <c r="C189" s="6"/>
      <c r="D189" s="6"/>
      <c r="E189" s="6"/>
      <c r="F189" s="6"/>
      <c r="G189" s="7"/>
      <c r="O189" s="7"/>
      <c r="Y189" s="7"/>
    </row>
    <row r="190" spans="1:25" ht="15" customHeight="1" x14ac:dyDescent="0.45">
      <c r="A190" s="6"/>
      <c r="B190" s="6"/>
      <c r="C190" s="6"/>
      <c r="D190" s="6"/>
      <c r="E190" s="6"/>
      <c r="F190" s="6"/>
      <c r="G190" s="7"/>
      <c r="O190" s="7"/>
      <c r="Y190" s="7"/>
    </row>
    <row r="191" spans="1:25" ht="15" customHeight="1" x14ac:dyDescent="0.45">
      <c r="A191" s="6"/>
      <c r="B191" s="6"/>
      <c r="C191" s="6"/>
      <c r="D191" s="6"/>
      <c r="E191" s="6"/>
      <c r="F191" s="6"/>
      <c r="G191" s="7"/>
      <c r="O191" s="7"/>
      <c r="Y191" s="7"/>
    </row>
    <row r="192" spans="1:25" ht="15" customHeight="1" x14ac:dyDescent="0.45">
      <c r="A192" s="6"/>
      <c r="B192" s="6"/>
      <c r="C192" s="6"/>
      <c r="D192" s="6"/>
      <c r="E192" s="6"/>
      <c r="F192" s="6"/>
      <c r="G192" s="7"/>
      <c r="O192" s="7"/>
      <c r="Y192" s="7"/>
    </row>
    <row r="193" spans="1:25" ht="15" customHeight="1" x14ac:dyDescent="0.45">
      <c r="A193" s="6"/>
      <c r="B193" s="6"/>
      <c r="C193" s="6"/>
      <c r="D193" s="6"/>
      <c r="E193" s="6"/>
      <c r="F193" s="6"/>
      <c r="G193" s="7"/>
      <c r="O193" s="7"/>
      <c r="Y193" s="7"/>
    </row>
    <row r="194" spans="1:25" ht="15" customHeight="1" x14ac:dyDescent="0.45">
      <c r="A194" s="6"/>
      <c r="B194" s="6"/>
      <c r="C194" s="6"/>
      <c r="D194" s="6"/>
      <c r="E194" s="6"/>
      <c r="F194" s="6"/>
      <c r="G194" s="7"/>
      <c r="O194" s="7"/>
      <c r="Y194" s="7"/>
    </row>
    <row r="195" spans="1:25" ht="15" customHeight="1" x14ac:dyDescent="0.45">
      <c r="A195" s="6"/>
      <c r="B195" s="6"/>
      <c r="C195" s="6"/>
      <c r="D195" s="6"/>
      <c r="E195" s="6"/>
      <c r="F195" s="6"/>
      <c r="G195" s="7"/>
      <c r="O195" s="7"/>
      <c r="Y195" s="7"/>
    </row>
    <row r="196" spans="1:25" ht="15" customHeight="1" x14ac:dyDescent="0.45">
      <c r="A196" s="6"/>
      <c r="B196" s="6"/>
      <c r="C196" s="6"/>
      <c r="D196" s="6"/>
      <c r="E196" s="6"/>
      <c r="F196" s="6"/>
      <c r="G196" s="7"/>
      <c r="O196" s="7"/>
      <c r="Y196" s="7"/>
    </row>
    <row r="197" spans="1:25" ht="15" customHeight="1" x14ac:dyDescent="0.45">
      <c r="A197" s="6"/>
      <c r="B197" s="6"/>
      <c r="C197" s="6"/>
      <c r="D197" s="6"/>
      <c r="E197" s="6"/>
      <c r="F197" s="6"/>
      <c r="G197" s="7"/>
      <c r="O197" s="7"/>
      <c r="Y197" s="7"/>
    </row>
    <row r="198" spans="1:25" ht="15" customHeight="1" x14ac:dyDescent="0.45">
      <c r="A198" s="6"/>
      <c r="B198" s="6"/>
      <c r="C198" s="6"/>
      <c r="D198" s="6"/>
      <c r="E198" s="6"/>
      <c r="F198" s="6"/>
      <c r="G198" s="7"/>
      <c r="O198" s="7"/>
      <c r="Y198" s="7"/>
    </row>
    <row r="199" spans="1:25" ht="15" customHeight="1" x14ac:dyDescent="0.45">
      <c r="A199" s="6"/>
      <c r="B199" s="6"/>
      <c r="C199" s="6"/>
      <c r="D199" s="6"/>
      <c r="E199" s="6"/>
      <c r="F199" s="6"/>
      <c r="G199" s="7"/>
      <c r="O199" s="7"/>
      <c r="Y199" s="7"/>
    </row>
    <row r="200" spans="1:25" ht="15" customHeight="1" x14ac:dyDescent="0.45">
      <c r="G200" s="7"/>
      <c r="O200" s="7"/>
      <c r="Y200" s="7"/>
    </row>
  </sheetData>
  <mergeCells count="12">
    <mergeCell ref="A33:F33"/>
    <mergeCell ref="D7:F8"/>
    <mergeCell ref="A7:C8"/>
    <mergeCell ref="Q2:S4"/>
    <mergeCell ref="A23:F32"/>
    <mergeCell ref="I2:K4"/>
    <mergeCell ref="Q5:S6"/>
    <mergeCell ref="A4:F6"/>
    <mergeCell ref="I5:K6"/>
    <mergeCell ref="A9:C10"/>
    <mergeCell ref="D9:F10"/>
    <mergeCell ref="A3:F3"/>
  </mergeCells>
  <hyperlinks>
    <hyperlink ref="A1" location="'Table of Contents'!A1" display="◄ Table of Contents" xr:uid="{00000000-0004-0000-0500-000000000000}"/>
  </hyperlinks>
  <pageMargins left="0.75" right="0.75" top="1" bottom="1" header="0.5" footer="0.5"/>
  <headerFooter>
    <oddHeader>&amp;R&amp;"Arial"&amp;10&amp;K000000 ECB-RESTRICTED&amp;1#_x000D_</oddHead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A0"/>
  </sheetPr>
  <dimension ref="A1:O200"/>
  <sheetViews>
    <sheetView zoomScale="85" zoomScaleNormal="85" workbookViewId="0">
      <selection activeCell="I9" sqref="I9:K10"/>
    </sheetView>
  </sheetViews>
  <sheetFormatPr defaultRowHeight="14.25" x14ac:dyDescent="0.45"/>
  <cols>
    <col min="1" max="6" width="8.3984375" customWidth="1"/>
    <col min="7" max="7" width="3" customWidth="1"/>
    <col min="8" max="12" width="8.3984375" customWidth="1"/>
  </cols>
  <sheetData>
    <row r="1" spans="1:15" ht="15" customHeight="1" x14ac:dyDescent="0.45">
      <c r="A1" s="5" t="s">
        <v>21</v>
      </c>
      <c r="B1" s="6"/>
      <c r="C1" s="6"/>
      <c r="D1" s="6"/>
      <c r="E1" s="6"/>
      <c r="F1" s="6"/>
      <c r="G1" s="7"/>
    </row>
    <row r="2" spans="1:15" ht="15" customHeight="1" x14ac:dyDescent="0.45">
      <c r="A2" s="6"/>
      <c r="B2" s="6"/>
      <c r="C2" s="6"/>
      <c r="D2" s="6"/>
      <c r="E2" s="6"/>
      <c r="F2" s="6"/>
      <c r="G2" s="7"/>
      <c r="I2" s="50" t="s">
        <v>43</v>
      </c>
      <c r="J2" s="50"/>
      <c r="K2" s="50"/>
      <c r="L2" s="50"/>
      <c r="M2" s="50"/>
      <c r="N2" s="50"/>
      <c r="O2" s="50"/>
    </row>
    <row r="3" spans="1:15" ht="15" customHeight="1" x14ac:dyDescent="0.45">
      <c r="A3" s="43" t="s">
        <v>8</v>
      </c>
      <c r="B3" s="44"/>
      <c r="C3" s="44"/>
      <c r="D3" s="44"/>
      <c r="E3" s="44"/>
      <c r="F3" s="45"/>
      <c r="G3" s="7"/>
      <c r="I3" s="50"/>
      <c r="J3" s="50"/>
      <c r="K3" s="50"/>
      <c r="L3" s="50"/>
      <c r="M3" s="50"/>
      <c r="N3" s="50"/>
      <c r="O3" s="50"/>
    </row>
    <row r="4" spans="1:15" ht="15" customHeight="1" x14ac:dyDescent="0.45">
      <c r="A4" s="40" t="s">
        <v>9</v>
      </c>
      <c r="B4" s="34"/>
      <c r="C4" s="34"/>
      <c r="D4" s="34"/>
      <c r="E4" s="34"/>
      <c r="F4" s="35"/>
      <c r="G4" s="7"/>
      <c r="I4" s="50"/>
      <c r="J4" s="50"/>
      <c r="K4" s="50"/>
      <c r="L4" s="50"/>
      <c r="M4" s="50"/>
      <c r="N4" s="50"/>
      <c r="O4" s="50"/>
    </row>
    <row r="5" spans="1:15" ht="15" customHeight="1" x14ac:dyDescent="0.45">
      <c r="A5" s="36"/>
      <c r="B5" s="34"/>
      <c r="C5" s="34"/>
      <c r="D5" s="34"/>
      <c r="E5" s="34"/>
      <c r="F5" s="35"/>
      <c r="G5" s="7"/>
      <c r="I5" s="51" t="s">
        <v>44</v>
      </c>
      <c r="J5" s="51"/>
      <c r="K5" s="51"/>
      <c r="L5" s="51"/>
      <c r="M5" s="51"/>
      <c r="N5" s="51"/>
      <c r="O5" s="51"/>
    </row>
    <row r="6" spans="1:15" ht="15" customHeight="1" x14ac:dyDescent="0.45">
      <c r="A6" s="36"/>
      <c r="B6" s="34"/>
      <c r="C6" s="34"/>
      <c r="D6" s="34"/>
      <c r="E6" s="34"/>
      <c r="F6" s="35"/>
      <c r="G6" s="7"/>
      <c r="I6" s="51"/>
      <c r="J6" s="51"/>
      <c r="K6" s="51"/>
      <c r="L6" s="51"/>
      <c r="M6" s="51"/>
      <c r="N6" s="51"/>
      <c r="O6" s="51"/>
    </row>
    <row r="7" spans="1:15" ht="15" customHeight="1" x14ac:dyDescent="0.45">
      <c r="A7" s="47"/>
      <c r="B7" s="34"/>
      <c r="C7" s="34"/>
      <c r="D7" s="9"/>
      <c r="E7" s="9"/>
      <c r="F7" s="10"/>
      <c r="G7" s="7"/>
    </row>
    <row r="8" spans="1:15" ht="15" customHeight="1" x14ac:dyDescent="0.45">
      <c r="A8" s="36"/>
      <c r="B8" s="34"/>
      <c r="C8" s="34"/>
      <c r="D8" s="9"/>
      <c r="E8" s="9"/>
      <c r="F8" s="10"/>
      <c r="G8" s="7"/>
    </row>
    <row r="9" spans="1:15" ht="15" customHeight="1" x14ac:dyDescent="0.45">
      <c r="A9" s="41"/>
      <c r="B9" s="34"/>
      <c r="C9" s="34"/>
      <c r="D9" s="9"/>
      <c r="E9" s="9"/>
      <c r="F9" s="10"/>
      <c r="G9" s="7"/>
      <c r="I9" s="52" t="s">
        <v>122</v>
      </c>
      <c r="J9" s="52"/>
      <c r="K9" s="52"/>
    </row>
    <row r="10" spans="1:15" ht="15" customHeight="1" x14ac:dyDescent="0.45">
      <c r="A10" s="36"/>
      <c r="B10" s="34"/>
      <c r="C10" s="34"/>
      <c r="D10" s="9"/>
      <c r="E10" s="9"/>
      <c r="F10" s="10"/>
      <c r="G10" s="7"/>
      <c r="I10" s="52"/>
      <c r="J10" s="52"/>
      <c r="K10" s="52"/>
    </row>
    <row r="11" spans="1:15" ht="15" customHeight="1" x14ac:dyDescent="0.45">
      <c r="A11" s="8"/>
      <c r="B11" s="9"/>
      <c r="C11" s="9"/>
      <c r="D11" s="9"/>
      <c r="E11" s="9"/>
      <c r="F11" s="10"/>
      <c r="G11" s="7"/>
    </row>
    <row r="12" spans="1:15" ht="15" customHeight="1" x14ac:dyDescent="0.45">
      <c r="A12" s="8"/>
      <c r="B12" s="9"/>
      <c r="C12" s="9"/>
      <c r="D12" s="9"/>
      <c r="E12" s="9"/>
      <c r="F12" s="10"/>
      <c r="G12" s="7"/>
    </row>
    <row r="13" spans="1:15" ht="15" customHeight="1" x14ac:dyDescent="0.45">
      <c r="A13" s="8"/>
      <c r="B13" s="9"/>
      <c r="C13" s="9"/>
      <c r="D13" s="9"/>
      <c r="E13" s="9"/>
      <c r="F13" s="10"/>
      <c r="G13" s="7"/>
    </row>
    <row r="14" spans="1:15" ht="15" customHeight="1" x14ac:dyDescent="0.45">
      <c r="A14" s="8"/>
      <c r="B14" s="9"/>
      <c r="C14" s="9"/>
      <c r="D14" s="9"/>
      <c r="E14" s="9"/>
      <c r="F14" s="10"/>
      <c r="G14" s="7"/>
    </row>
    <row r="15" spans="1:15" ht="15" customHeight="1" x14ac:dyDescent="0.45">
      <c r="A15" s="8"/>
      <c r="B15" s="9"/>
      <c r="C15" s="9"/>
      <c r="D15" s="9"/>
      <c r="E15" s="9"/>
      <c r="F15" s="10"/>
      <c r="G15" s="7"/>
    </row>
    <row r="16" spans="1:15" ht="15" customHeight="1" x14ac:dyDescent="0.45">
      <c r="A16" s="8"/>
      <c r="B16" s="9"/>
      <c r="C16" s="9"/>
      <c r="D16" s="9"/>
      <c r="E16" s="9"/>
      <c r="F16" s="10"/>
      <c r="G16" s="7"/>
    </row>
    <row r="17" spans="1:7" ht="15" customHeight="1" x14ac:dyDescent="0.45">
      <c r="A17" s="8"/>
      <c r="B17" s="9"/>
      <c r="C17" s="9"/>
      <c r="D17" s="9"/>
      <c r="E17" s="9"/>
      <c r="F17" s="10"/>
      <c r="G17" s="7"/>
    </row>
    <row r="18" spans="1:7" ht="15" customHeight="1" x14ac:dyDescent="0.45">
      <c r="A18" s="8"/>
      <c r="B18" s="9"/>
      <c r="C18" s="9"/>
      <c r="D18" s="9"/>
      <c r="E18" s="9"/>
      <c r="F18" s="10"/>
      <c r="G18" s="7"/>
    </row>
    <row r="19" spans="1:7" ht="15" customHeight="1" x14ac:dyDescent="0.45">
      <c r="A19" s="8"/>
      <c r="B19" s="9"/>
      <c r="C19" s="9"/>
      <c r="D19" s="9"/>
      <c r="E19" s="9"/>
      <c r="F19" s="10"/>
      <c r="G19" s="7"/>
    </row>
    <row r="20" spans="1:7" ht="15" customHeight="1" x14ac:dyDescent="0.45">
      <c r="A20" s="8"/>
      <c r="B20" s="9"/>
      <c r="C20" s="9"/>
      <c r="D20" s="9"/>
      <c r="E20" s="9"/>
      <c r="F20" s="10"/>
      <c r="G20" s="7"/>
    </row>
    <row r="21" spans="1:7" ht="15" customHeight="1" x14ac:dyDescent="0.45">
      <c r="A21" s="8"/>
      <c r="B21" s="9"/>
      <c r="C21" s="9"/>
      <c r="D21" s="9"/>
      <c r="E21" s="9"/>
      <c r="F21" s="10"/>
      <c r="G21" s="7"/>
    </row>
    <row r="22" spans="1:7" ht="15" customHeight="1" x14ac:dyDescent="0.45">
      <c r="A22" s="8"/>
      <c r="B22" s="9"/>
      <c r="C22" s="9"/>
      <c r="D22" s="9"/>
      <c r="E22" s="9"/>
      <c r="F22" s="10"/>
      <c r="G22" s="7"/>
    </row>
    <row r="23" spans="1:7" ht="15" customHeight="1" x14ac:dyDescent="0.45">
      <c r="A23" s="8"/>
      <c r="B23" s="9"/>
      <c r="C23" s="9"/>
      <c r="D23" s="9"/>
      <c r="E23" s="9"/>
      <c r="F23" s="10"/>
      <c r="G23" s="7"/>
    </row>
    <row r="24" spans="1:7" ht="15" customHeight="1" x14ac:dyDescent="0.45">
      <c r="A24" s="8"/>
      <c r="B24" s="9"/>
      <c r="C24" s="9"/>
      <c r="D24" s="9"/>
      <c r="E24" s="9"/>
      <c r="F24" s="10"/>
      <c r="G24" s="7"/>
    </row>
    <row r="25" spans="1:7" ht="15" customHeight="1" x14ac:dyDescent="0.45">
      <c r="A25" s="8"/>
      <c r="B25" s="9"/>
      <c r="C25" s="9"/>
      <c r="D25" s="9"/>
      <c r="E25" s="9"/>
      <c r="F25" s="10"/>
      <c r="G25" s="7"/>
    </row>
    <row r="26" spans="1:7" ht="15" customHeight="1" x14ac:dyDescent="0.45">
      <c r="A26" s="8"/>
      <c r="B26" s="9"/>
      <c r="C26" s="9"/>
      <c r="D26" s="9"/>
      <c r="E26" s="9"/>
      <c r="F26" s="10"/>
      <c r="G26" s="7"/>
    </row>
    <row r="27" spans="1:7" ht="15" customHeight="1" x14ac:dyDescent="0.45">
      <c r="A27" s="8"/>
      <c r="B27" s="9"/>
      <c r="C27" s="9"/>
      <c r="D27" s="9"/>
      <c r="E27" s="9"/>
      <c r="F27" s="10"/>
      <c r="G27" s="7"/>
    </row>
    <row r="28" spans="1:7" ht="15" customHeight="1" x14ac:dyDescent="0.45">
      <c r="A28" s="33" t="s">
        <v>31</v>
      </c>
      <c r="B28" s="34"/>
      <c r="C28" s="34"/>
      <c r="D28" s="34"/>
      <c r="E28" s="34"/>
      <c r="F28" s="35"/>
      <c r="G28" s="7"/>
    </row>
    <row r="29" spans="1:7" ht="15" customHeight="1" x14ac:dyDescent="0.45">
      <c r="A29" s="36"/>
      <c r="B29" s="34"/>
      <c r="C29" s="34"/>
      <c r="D29" s="34"/>
      <c r="E29" s="34"/>
      <c r="F29" s="35"/>
      <c r="G29" s="7"/>
    </row>
    <row r="30" spans="1:7" ht="15" customHeight="1" x14ac:dyDescent="0.45">
      <c r="A30" s="36"/>
      <c r="B30" s="34"/>
      <c r="C30" s="34"/>
      <c r="D30" s="34"/>
      <c r="E30" s="34"/>
      <c r="F30" s="35"/>
      <c r="G30" s="7"/>
    </row>
    <row r="31" spans="1:7" ht="15" customHeight="1" x14ac:dyDescent="0.45">
      <c r="A31" s="36"/>
      <c r="B31" s="34"/>
      <c r="C31" s="34"/>
      <c r="D31" s="34"/>
      <c r="E31" s="34"/>
      <c r="F31" s="35"/>
      <c r="G31" s="7"/>
    </row>
    <row r="32" spans="1:7" ht="15" customHeight="1" x14ac:dyDescent="0.45">
      <c r="A32" s="36"/>
      <c r="B32" s="34"/>
      <c r="C32" s="34"/>
      <c r="D32" s="34"/>
      <c r="E32" s="34"/>
      <c r="F32" s="35"/>
      <c r="G32" s="7"/>
    </row>
    <row r="33" spans="1:7" ht="15" customHeight="1" x14ac:dyDescent="0.45">
      <c r="A33" s="36"/>
      <c r="B33" s="34"/>
      <c r="C33" s="34"/>
      <c r="D33" s="34"/>
      <c r="E33" s="34"/>
      <c r="F33" s="35"/>
      <c r="G33" s="7"/>
    </row>
    <row r="34" spans="1:7" ht="15" customHeight="1" x14ac:dyDescent="0.45">
      <c r="A34" s="36"/>
      <c r="B34" s="34"/>
      <c r="C34" s="34"/>
      <c r="D34" s="34"/>
      <c r="E34" s="34"/>
      <c r="F34" s="35"/>
      <c r="G34" s="7"/>
    </row>
    <row r="35" spans="1:7" ht="15" customHeight="1" x14ac:dyDescent="0.45">
      <c r="A35" s="36"/>
      <c r="B35" s="34"/>
      <c r="C35" s="34"/>
      <c r="D35" s="34"/>
      <c r="E35" s="34"/>
      <c r="F35" s="35"/>
      <c r="G35" s="7"/>
    </row>
    <row r="36" spans="1:7" ht="15" customHeight="1" x14ac:dyDescent="0.45">
      <c r="A36" s="36"/>
      <c r="B36" s="34"/>
      <c r="C36" s="34"/>
      <c r="D36" s="34"/>
      <c r="E36" s="34"/>
      <c r="F36" s="35"/>
      <c r="G36" s="7"/>
    </row>
    <row r="37" spans="1:7" ht="15" customHeight="1" x14ac:dyDescent="0.45">
      <c r="A37" s="37"/>
      <c r="B37" s="29"/>
      <c r="C37" s="29"/>
      <c r="D37" s="29"/>
      <c r="E37" s="29"/>
      <c r="F37" s="38"/>
      <c r="G37" s="7"/>
    </row>
    <row r="38" spans="1:7" ht="15" customHeight="1" x14ac:dyDescent="0.45">
      <c r="A38" s="6"/>
      <c r="B38" s="6"/>
      <c r="C38" s="6"/>
      <c r="D38" s="6"/>
      <c r="E38" s="6"/>
      <c r="F38" s="6"/>
      <c r="G38" s="7"/>
    </row>
    <row r="39" spans="1:7" ht="15" customHeight="1" x14ac:dyDescent="0.45">
      <c r="A39" s="6"/>
      <c r="B39" s="6"/>
      <c r="C39" s="6"/>
      <c r="D39" s="6"/>
      <c r="E39" s="6"/>
      <c r="F39" s="6"/>
      <c r="G39" s="7"/>
    </row>
    <row r="40" spans="1:7" ht="15" customHeight="1" x14ac:dyDescent="0.45">
      <c r="A40" s="6"/>
      <c r="B40" s="6"/>
      <c r="C40" s="6"/>
      <c r="D40" s="6"/>
      <c r="E40" s="6"/>
      <c r="F40" s="6"/>
      <c r="G40" s="7"/>
    </row>
    <row r="41" spans="1:7" ht="15" customHeight="1" x14ac:dyDescent="0.45">
      <c r="A41" s="6"/>
      <c r="B41" s="6"/>
      <c r="C41" s="6"/>
      <c r="D41" s="6"/>
      <c r="E41" s="6"/>
      <c r="F41" s="6"/>
      <c r="G41" s="7"/>
    </row>
    <row r="42" spans="1:7" ht="15" customHeight="1" x14ac:dyDescent="0.45">
      <c r="A42" s="6"/>
      <c r="B42" s="6"/>
      <c r="C42" s="6"/>
      <c r="D42" s="6"/>
      <c r="E42" s="6"/>
      <c r="F42" s="6"/>
      <c r="G42" s="7"/>
    </row>
    <row r="43" spans="1:7" ht="15" customHeight="1" x14ac:dyDescent="0.45">
      <c r="A43" s="6"/>
      <c r="B43" s="6"/>
      <c r="C43" s="6"/>
      <c r="D43" s="6"/>
      <c r="E43" s="6"/>
      <c r="F43" s="6"/>
      <c r="G43" s="7"/>
    </row>
    <row r="44" spans="1:7" ht="15" customHeight="1" x14ac:dyDescent="0.45">
      <c r="A44" s="6"/>
      <c r="B44" s="6"/>
      <c r="C44" s="6"/>
      <c r="D44" s="6"/>
      <c r="E44" s="6"/>
      <c r="F44" s="6"/>
      <c r="G44" s="7"/>
    </row>
    <row r="45" spans="1:7" ht="15" customHeight="1" x14ac:dyDescent="0.45">
      <c r="A45" s="6"/>
      <c r="B45" s="6"/>
      <c r="C45" s="6"/>
      <c r="D45" s="6"/>
      <c r="E45" s="6"/>
      <c r="F45" s="6"/>
      <c r="G45" s="7"/>
    </row>
    <row r="46" spans="1:7" ht="15" customHeight="1" x14ac:dyDescent="0.45">
      <c r="A46" s="6"/>
      <c r="B46" s="6"/>
      <c r="C46" s="6"/>
      <c r="D46" s="6"/>
      <c r="E46" s="6"/>
      <c r="F46" s="6"/>
      <c r="G46" s="7"/>
    </row>
    <row r="47" spans="1:7" ht="15" customHeight="1" x14ac:dyDescent="0.45">
      <c r="A47" s="6"/>
      <c r="B47" s="6"/>
      <c r="C47" s="6"/>
      <c r="D47" s="6"/>
      <c r="E47" s="6"/>
      <c r="F47" s="6"/>
      <c r="G47" s="7"/>
    </row>
    <row r="48" spans="1:7" ht="15" customHeight="1" x14ac:dyDescent="0.45">
      <c r="A48" s="6"/>
      <c r="B48" s="6"/>
      <c r="C48" s="6"/>
      <c r="D48" s="6"/>
      <c r="E48" s="6"/>
      <c r="F48" s="6"/>
      <c r="G48" s="7"/>
    </row>
    <row r="49" spans="1:7" ht="15" customHeight="1" x14ac:dyDescent="0.45">
      <c r="A49" s="6"/>
      <c r="B49" s="6"/>
      <c r="C49" s="6"/>
      <c r="D49" s="6"/>
      <c r="E49" s="6"/>
      <c r="F49" s="6"/>
      <c r="G49" s="7"/>
    </row>
    <row r="50" spans="1:7" ht="15" customHeight="1" x14ac:dyDescent="0.45">
      <c r="A50" s="6"/>
      <c r="B50" s="6"/>
      <c r="C50" s="6"/>
      <c r="D50" s="6"/>
      <c r="E50" s="6"/>
      <c r="F50" s="6"/>
      <c r="G50" s="7"/>
    </row>
    <row r="51" spans="1:7" ht="15" customHeight="1" x14ac:dyDescent="0.45">
      <c r="A51" s="6"/>
      <c r="B51" s="6"/>
      <c r="C51" s="6"/>
      <c r="D51" s="6"/>
      <c r="E51" s="6"/>
      <c r="F51" s="6"/>
      <c r="G51" s="7"/>
    </row>
    <row r="52" spans="1:7" ht="15" customHeight="1" x14ac:dyDescent="0.45">
      <c r="A52" s="6"/>
      <c r="B52" s="6"/>
      <c r="C52" s="6"/>
      <c r="D52" s="6"/>
      <c r="E52" s="6"/>
      <c r="F52" s="6"/>
      <c r="G52" s="7"/>
    </row>
    <row r="53" spans="1:7" ht="15" customHeight="1" x14ac:dyDescent="0.45">
      <c r="A53" s="6"/>
      <c r="B53" s="6"/>
      <c r="C53" s="6"/>
      <c r="D53" s="6"/>
      <c r="E53" s="6"/>
      <c r="F53" s="6"/>
      <c r="G53" s="7"/>
    </row>
    <row r="54" spans="1:7" ht="15" customHeight="1" x14ac:dyDescent="0.45">
      <c r="A54" s="6"/>
      <c r="B54" s="6"/>
      <c r="C54" s="6"/>
      <c r="D54" s="6"/>
      <c r="E54" s="6"/>
      <c r="F54" s="6"/>
      <c r="G54" s="7"/>
    </row>
    <row r="55" spans="1:7" ht="15" customHeight="1" x14ac:dyDescent="0.45">
      <c r="A55" s="6"/>
      <c r="B55" s="6"/>
      <c r="C55" s="6"/>
      <c r="D55" s="6"/>
      <c r="E55" s="6"/>
      <c r="F55" s="6"/>
      <c r="G55" s="7"/>
    </row>
    <row r="56" spans="1:7" ht="15" customHeight="1" x14ac:dyDescent="0.45">
      <c r="A56" s="6"/>
      <c r="B56" s="6"/>
      <c r="C56" s="6"/>
      <c r="D56" s="6"/>
      <c r="E56" s="6"/>
      <c r="F56" s="6"/>
      <c r="G56" s="7"/>
    </row>
    <row r="57" spans="1:7" ht="15" customHeight="1" x14ac:dyDescent="0.45">
      <c r="A57" s="6"/>
      <c r="B57" s="6"/>
      <c r="C57" s="6"/>
      <c r="D57" s="6"/>
      <c r="E57" s="6"/>
      <c r="F57" s="6"/>
      <c r="G57" s="7"/>
    </row>
    <row r="58" spans="1:7" ht="15" customHeight="1" x14ac:dyDescent="0.45">
      <c r="A58" s="6"/>
      <c r="B58" s="6"/>
      <c r="C58" s="6"/>
      <c r="D58" s="6"/>
      <c r="E58" s="6"/>
      <c r="F58" s="6"/>
      <c r="G58" s="7"/>
    </row>
    <row r="59" spans="1:7" ht="15" customHeight="1" x14ac:dyDescent="0.45">
      <c r="A59" s="6"/>
      <c r="B59" s="6"/>
      <c r="C59" s="6"/>
      <c r="D59" s="6"/>
      <c r="E59" s="6"/>
      <c r="F59" s="6"/>
      <c r="G59" s="7"/>
    </row>
    <row r="60" spans="1:7" ht="15" customHeight="1" x14ac:dyDescent="0.45">
      <c r="A60" s="6"/>
      <c r="B60" s="6"/>
      <c r="C60" s="6"/>
      <c r="D60" s="6"/>
      <c r="E60" s="6"/>
      <c r="F60" s="6"/>
      <c r="G60" s="7"/>
    </row>
    <row r="61" spans="1:7" ht="15" customHeight="1" x14ac:dyDescent="0.45">
      <c r="A61" s="6"/>
      <c r="B61" s="6"/>
      <c r="C61" s="6"/>
      <c r="D61" s="6"/>
      <c r="E61" s="6"/>
      <c r="F61" s="6"/>
      <c r="G61" s="7"/>
    </row>
    <row r="62" spans="1:7" ht="15" customHeight="1" x14ac:dyDescent="0.45">
      <c r="A62" s="6"/>
      <c r="B62" s="6"/>
      <c r="C62" s="6"/>
      <c r="D62" s="6"/>
      <c r="E62" s="6"/>
      <c r="F62" s="6"/>
      <c r="G62" s="7"/>
    </row>
    <row r="63" spans="1:7" ht="15" customHeight="1" x14ac:dyDescent="0.45">
      <c r="A63" s="6"/>
      <c r="B63" s="6"/>
      <c r="C63" s="6"/>
      <c r="D63" s="6"/>
      <c r="E63" s="6"/>
      <c r="F63" s="6"/>
      <c r="G63" s="7"/>
    </row>
    <row r="64" spans="1:7" ht="15" customHeight="1" x14ac:dyDescent="0.45">
      <c r="A64" s="6"/>
      <c r="B64" s="6"/>
      <c r="C64" s="6"/>
      <c r="D64" s="6"/>
      <c r="E64" s="6"/>
      <c r="F64" s="6"/>
      <c r="G64" s="7"/>
    </row>
    <row r="65" spans="1:7" ht="15" customHeight="1" x14ac:dyDescent="0.45">
      <c r="A65" s="6"/>
      <c r="B65" s="6"/>
      <c r="C65" s="6"/>
      <c r="D65" s="6"/>
      <c r="E65" s="6"/>
      <c r="F65" s="6"/>
      <c r="G65" s="7"/>
    </row>
    <row r="66" spans="1:7" ht="15" customHeight="1" x14ac:dyDescent="0.45">
      <c r="A66" s="6"/>
      <c r="B66" s="6"/>
      <c r="C66" s="6"/>
      <c r="D66" s="6"/>
      <c r="E66" s="6"/>
      <c r="F66" s="6"/>
      <c r="G66" s="7"/>
    </row>
    <row r="67" spans="1:7" ht="15" customHeight="1" x14ac:dyDescent="0.45">
      <c r="A67" s="6"/>
      <c r="B67" s="6"/>
      <c r="C67" s="6"/>
      <c r="D67" s="6"/>
      <c r="E67" s="6"/>
      <c r="F67" s="6"/>
      <c r="G67" s="7"/>
    </row>
    <row r="68" spans="1:7" ht="15" customHeight="1" x14ac:dyDescent="0.45">
      <c r="A68" s="6"/>
      <c r="B68" s="6"/>
      <c r="C68" s="6"/>
      <c r="D68" s="6"/>
      <c r="E68" s="6"/>
      <c r="F68" s="6"/>
      <c r="G68" s="7"/>
    </row>
    <row r="69" spans="1:7" ht="15" customHeight="1" x14ac:dyDescent="0.45">
      <c r="A69" s="6"/>
      <c r="B69" s="6"/>
      <c r="C69" s="6"/>
      <c r="D69" s="6"/>
      <c r="E69" s="6"/>
      <c r="F69" s="6"/>
      <c r="G69" s="7"/>
    </row>
    <row r="70" spans="1:7" ht="15" customHeight="1" x14ac:dyDescent="0.45">
      <c r="A70" s="6"/>
      <c r="B70" s="6"/>
      <c r="C70" s="6"/>
      <c r="D70" s="6"/>
      <c r="E70" s="6"/>
      <c r="F70" s="6"/>
      <c r="G70" s="7"/>
    </row>
    <row r="71" spans="1:7" ht="15" customHeight="1" x14ac:dyDescent="0.45">
      <c r="A71" s="6"/>
      <c r="B71" s="6"/>
      <c r="C71" s="6"/>
      <c r="D71" s="6"/>
      <c r="E71" s="6"/>
      <c r="F71" s="6"/>
      <c r="G71" s="7"/>
    </row>
    <row r="72" spans="1:7" ht="15" customHeight="1" x14ac:dyDescent="0.45">
      <c r="A72" s="6"/>
      <c r="B72" s="6"/>
      <c r="C72" s="6"/>
      <c r="D72" s="6"/>
      <c r="E72" s="6"/>
      <c r="F72" s="6"/>
      <c r="G72" s="7"/>
    </row>
    <row r="73" spans="1:7" ht="15" customHeight="1" x14ac:dyDescent="0.45">
      <c r="A73" s="6"/>
      <c r="B73" s="6"/>
      <c r="C73" s="6"/>
      <c r="D73" s="6"/>
      <c r="E73" s="6"/>
      <c r="F73" s="6"/>
      <c r="G73" s="7"/>
    </row>
    <row r="74" spans="1:7" ht="15" customHeight="1" x14ac:dyDescent="0.45">
      <c r="A74" s="6"/>
      <c r="B74" s="6"/>
      <c r="C74" s="6"/>
      <c r="D74" s="6"/>
      <c r="E74" s="6"/>
      <c r="F74" s="6"/>
      <c r="G74" s="7"/>
    </row>
    <row r="75" spans="1:7" ht="15" customHeight="1" x14ac:dyDescent="0.45">
      <c r="A75" s="6"/>
      <c r="B75" s="6"/>
      <c r="C75" s="6"/>
      <c r="D75" s="6"/>
      <c r="E75" s="6"/>
      <c r="F75" s="6"/>
      <c r="G75" s="7"/>
    </row>
    <row r="76" spans="1:7" ht="15" customHeight="1" x14ac:dyDescent="0.45">
      <c r="A76" s="6"/>
      <c r="B76" s="6"/>
      <c r="C76" s="6"/>
      <c r="D76" s="6"/>
      <c r="E76" s="6"/>
      <c r="F76" s="6"/>
      <c r="G76" s="7"/>
    </row>
    <row r="77" spans="1:7" ht="15" customHeight="1" x14ac:dyDescent="0.45">
      <c r="A77" s="6"/>
      <c r="B77" s="6"/>
      <c r="C77" s="6"/>
      <c r="D77" s="6"/>
      <c r="E77" s="6"/>
      <c r="F77" s="6"/>
      <c r="G77" s="7"/>
    </row>
    <row r="78" spans="1:7" ht="15" customHeight="1" x14ac:dyDescent="0.45">
      <c r="A78" s="6"/>
      <c r="B78" s="6"/>
      <c r="C78" s="6"/>
      <c r="D78" s="6"/>
      <c r="E78" s="6"/>
      <c r="F78" s="6"/>
      <c r="G78" s="7"/>
    </row>
    <row r="79" spans="1:7" ht="15" customHeight="1" x14ac:dyDescent="0.45">
      <c r="A79" s="6"/>
      <c r="B79" s="6"/>
      <c r="C79" s="6"/>
      <c r="D79" s="6"/>
      <c r="E79" s="6"/>
      <c r="F79" s="6"/>
      <c r="G79" s="7"/>
    </row>
    <row r="80" spans="1:7" ht="15" customHeight="1" x14ac:dyDescent="0.45">
      <c r="A80" s="6"/>
      <c r="B80" s="6"/>
      <c r="C80" s="6"/>
      <c r="D80" s="6"/>
      <c r="E80" s="6"/>
      <c r="F80" s="6"/>
      <c r="G80" s="7"/>
    </row>
    <row r="81" spans="1:7" ht="15" customHeight="1" x14ac:dyDescent="0.45">
      <c r="A81" s="6"/>
      <c r="B81" s="6"/>
      <c r="C81" s="6"/>
      <c r="D81" s="6"/>
      <c r="E81" s="6"/>
      <c r="F81" s="6"/>
      <c r="G81" s="7"/>
    </row>
    <row r="82" spans="1:7" ht="15" customHeight="1" x14ac:dyDescent="0.45">
      <c r="A82" s="6"/>
      <c r="B82" s="6"/>
      <c r="C82" s="6"/>
      <c r="D82" s="6"/>
      <c r="E82" s="6"/>
      <c r="F82" s="6"/>
      <c r="G82" s="7"/>
    </row>
    <row r="83" spans="1:7" ht="15" customHeight="1" x14ac:dyDescent="0.45">
      <c r="A83" s="6"/>
      <c r="B83" s="6"/>
      <c r="C83" s="6"/>
      <c r="D83" s="6"/>
      <c r="E83" s="6"/>
      <c r="F83" s="6"/>
      <c r="G83" s="7"/>
    </row>
    <row r="84" spans="1:7" ht="15" customHeight="1" x14ac:dyDescent="0.45">
      <c r="A84" s="6"/>
      <c r="B84" s="6"/>
      <c r="C84" s="6"/>
      <c r="D84" s="6"/>
      <c r="E84" s="6"/>
      <c r="F84" s="6"/>
      <c r="G84" s="7"/>
    </row>
    <row r="85" spans="1:7" ht="15" customHeight="1" x14ac:dyDescent="0.45">
      <c r="A85" s="6"/>
      <c r="B85" s="6"/>
      <c r="C85" s="6"/>
      <c r="D85" s="6"/>
      <c r="E85" s="6"/>
      <c r="F85" s="6"/>
      <c r="G85" s="7"/>
    </row>
    <row r="86" spans="1:7" ht="15" customHeight="1" x14ac:dyDescent="0.45">
      <c r="A86" s="6"/>
      <c r="B86" s="6"/>
      <c r="C86" s="6"/>
      <c r="D86" s="6"/>
      <c r="E86" s="6"/>
      <c r="F86" s="6"/>
      <c r="G86" s="7"/>
    </row>
    <row r="87" spans="1:7" ht="15" customHeight="1" x14ac:dyDescent="0.45">
      <c r="A87" s="6"/>
      <c r="B87" s="6"/>
      <c r="C87" s="6"/>
      <c r="D87" s="6"/>
      <c r="E87" s="6"/>
      <c r="F87" s="6"/>
      <c r="G87" s="7"/>
    </row>
    <row r="88" spans="1:7" ht="15" customHeight="1" x14ac:dyDescent="0.45">
      <c r="A88" s="6"/>
      <c r="B88" s="6"/>
      <c r="C88" s="6"/>
      <c r="D88" s="6"/>
      <c r="E88" s="6"/>
      <c r="F88" s="6"/>
      <c r="G88" s="7"/>
    </row>
    <row r="89" spans="1:7" ht="15" customHeight="1" x14ac:dyDescent="0.45">
      <c r="A89" s="6"/>
      <c r="B89" s="6"/>
      <c r="C89" s="6"/>
      <c r="D89" s="6"/>
      <c r="E89" s="6"/>
      <c r="F89" s="6"/>
      <c r="G89" s="7"/>
    </row>
    <row r="90" spans="1:7" ht="15" customHeight="1" x14ac:dyDescent="0.45">
      <c r="A90" s="6"/>
      <c r="B90" s="6"/>
      <c r="C90" s="6"/>
      <c r="D90" s="6"/>
      <c r="E90" s="6"/>
      <c r="F90" s="6"/>
      <c r="G90" s="7"/>
    </row>
    <row r="91" spans="1:7" ht="15" customHeight="1" x14ac:dyDescent="0.45">
      <c r="A91" s="6"/>
      <c r="B91" s="6"/>
      <c r="C91" s="6"/>
      <c r="D91" s="6"/>
      <c r="E91" s="6"/>
      <c r="F91" s="6"/>
      <c r="G91" s="7"/>
    </row>
    <row r="92" spans="1:7" ht="15" customHeight="1" x14ac:dyDescent="0.45">
      <c r="A92" s="6"/>
      <c r="B92" s="6"/>
      <c r="C92" s="6"/>
      <c r="D92" s="6"/>
      <c r="E92" s="6"/>
      <c r="F92" s="6"/>
      <c r="G92" s="7"/>
    </row>
    <row r="93" spans="1:7" ht="15" customHeight="1" x14ac:dyDescent="0.45">
      <c r="A93" s="6"/>
      <c r="B93" s="6"/>
      <c r="C93" s="6"/>
      <c r="D93" s="6"/>
      <c r="E93" s="6"/>
      <c r="F93" s="6"/>
      <c r="G93" s="7"/>
    </row>
    <row r="94" spans="1:7" ht="15" customHeight="1" x14ac:dyDescent="0.45">
      <c r="A94" s="6"/>
      <c r="B94" s="6"/>
      <c r="C94" s="6"/>
      <c r="D94" s="6"/>
      <c r="E94" s="6"/>
      <c r="F94" s="6"/>
      <c r="G94" s="7"/>
    </row>
    <row r="95" spans="1:7" ht="15" customHeight="1" x14ac:dyDescent="0.45">
      <c r="A95" s="6"/>
      <c r="B95" s="6"/>
      <c r="C95" s="6"/>
      <c r="D95" s="6"/>
      <c r="E95" s="6"/>
      <c r="F95" s="6"/>
      <c r="G95" s="7"/>
    </row>
    <row r="96" spans="1:7" ht="15" customHeight="1" x14ac:dyDescent="0.45">
      <c r="A96" s="6"/>
      <c r="B96" s="6"/>
      <c r="C96" s="6"/>
      <c r="D96" s="6"/>
      <c r="E96" s="6"/>
      <c r="F96" s="6"/>
      <c r="G96" s="7"/>
    </row>
    <row r="97" spans="1:7" ht="15" customHeight="1" x14ac:dyDescent="0.45">
      <c r="A97" s="6"/>
      <c r="B97" s="6"/>
      <c r="C97" s="6"/>
      <c r="D97" s="6"/>
      <c r="E97" s="6"/>
      <c r="F97" s="6"/>
      <c r="G97" s="7"/>
    </row>
    <row r="98" spans="1:7" ht="15" customHeight="1" x14ac:dyDescent="0.45">
      <c r="A98" s="6"/>
      <c r="B98" s="6"/>
      <c r="C98" s="6"/>
      <c r="D98" s="6"/>
      <c r="E98" s="6"/>
      <c r="F98" s="6"/>
      <c r="G98" s="7"/>
    </row>
    <row r="99" spans="1:7" ht="15" customHeight="1" x14ac:dyDescent="0.45">
      <c r="A99" s="6"/>
      <c r="B99" s="6"/>
      <c r="C99" s="6"/>
      <c r="D99" s="6"/>
      <c r="E99" s="6"/>
      <c r="F99" s="6"/>
      <c r="G99" s="7"/>
    </row>
    <row r="100" spans="1:7" ht="15" customHeight="1" x14ac:dyDescent="0.45">
      <c r="A100" s="6"/>
      <c r="B100" s="6"/>
      <c r="C100" s="6"/>
      <c r="D100" s="6"/>
      <c r="E100" s="6"/>
      <c r="F100" s="6"/>
      <c r="G100" s="7"/>
    </row>
    <row r="101" spans="1:7" ht="15" customHeight="1" x14ac:dyDescent="0.45">
      <c r="A101" s="6"/>
      <c r="B101" s="6"/>
      <c r="C101" s="6"/>
      <c r="D101" s="6"/>
      <c r="E101" s="6"/>
      <c r="F101" s="6"/>
      <c r="G101" s="7"/>
    </row>
    <row r="102" spans="1:7" ht="15" customHeight="1" x14ac:dyDescent="0.45">
      <c r="A102" s="6"/>
      <c r="B102" s="6"/>
      <c r="C102" s="6"/>
      <c r="D102" s="6"/>
      <c r="E102" s="6"/>
      <c r="F102" s="6"/>
      <c r="G102" s="7"/>
    </row>
    <row r="103" spans="1:7" ht="15" customHeight="1" x14ac:dyDescent="0.45">
      <c r="A103" s="6"/>
      <c r="B103" s="6"/>
      <c r="C103" s="6"/>
      <c r="D103" s="6"/>
      <c r="E103" s="6"/>
      <c r="F103" s="6"/>
      <c r="G103" s="7"/>
    </row>
    <row r="104" spans="1:7" ht="15" customHeight="1" x14ac:dyDescent="0.45">
      <c r="A104" s="6"/>
      <c r="B104" s="6"/>
      <c r="C104" s="6"/>
      <c r="D104" s="6"/>
      <c r="E104" s="6"/>
      <c r="F104" s="6"/>
      <c r="G104" s="7"/>
    </row>
    <row r="105" spans="1:7" ht="15" customHeight="1" x14ac:dyDescent="0.45">
      <c r="A105" s="6"/>
      <c r="B105" s="6"/>
      <c r="C105" s="6"/>
      <c r="D105" s="6"/>
      <c r="E105" s="6"/>
      <c r="F105" s="6"/>
      <c r="G105" s="7"/>
    </row>
    <row r="106" spans="1:7" ht="15" customHeight="1" x14ac:dyDescent="0.45">
      <c r="A106" s="6"/>
      <c r="B106" s="6"/>
      <c r="C106" s="6"/>
      <c r="D106" s="6"/>
      <c r="E106" s="6"/>
      <c r="F106" s="6"/>
      <c r="G106" s="7"/>
    </row>
    <row r="107" spans="1:7" ht="15" customHeight="1" x14ac:dyDescent="0.45">
      <c r="A107" s="6"/>
      <c r="B107" s="6"/>
      <c r="C107" s="6"/>
      <c r="D107" s="6"/>
      <c r="E107" s="6"/>
      <c r="F107" s="6"/>
      <c r="G107" s="7"/>
    </row>
    <row r="108" spans="1:7" ht="15" customHeight="1" x14ac:dyDescent="0.45">
      <c r="A108" s="6"/>
      <c r="B108" s="6"/>
      <c r="C108" s="6"/>
      <c r="D108" s="6"/>
      <c r="E108" s="6"/>
      <c r="F108" s="6"/>
      <c r="G108" s="7"/>
    </row>
    <row r="109" spans="1:7" ht="15" customHeight="1" x14ac:dyDescent="0.45">
      <c r="A109" s="6"/>
      <c r="B109" s="6"/>
      <c r="C109" s="6"/>
      <c r="D109" s="6"/>
      <c r="E109" s="6"/>
      <c r="F109" s="6"/>
      <c r="G109" s="7"/>
    </row>
    <row r="110" spans="1:7" ht="15" customHeight="1" x14ac:dyDescent="0.45">
      <c r="A110" s="6"/>
      <c r="B110" s="6"/>
      <c r="C110" s="6"/>
      <c r="D110" s="6"/>
      <c r="E110" s="6"/>
      <c r="F110" s="6"/>
      <c r="G110" s="7"/>
    </row>
    <row r="111" spans="1:7" ht="15" customHeight="1" x14ac:dyDescent="0.45">
      <c r="A111" s="6"/>
      <c r="B111" s="6"/>
      <c r="C111" s="6"/>
      <c r="D111" s="6"/>
      <c r="E111" s="6"/>
      <c r="F111" s="6"/>
      <c r="G111" s="7"/>
    </row>
    <row r="112" spans="1:7" ht="15" customHeight="1" x14ac:dyDescent="0.45">
      <c r="A112" s="6"/>
      <c r="B112" s="6"/>
      <c r="C112" s="6"/>
      <c r="D112" s="6"/>
      <c r="E112" s="6"/>
      <c r="F112" s="6"/>
      <c r="G112" s="7"/>
    </row>
    <row r="113" spans="1:7" ht="15" customHeight="1" x14ac:dyDescent="0.45">
      <c r="A113" s="6"/>
      <c r="B113" s="6"/>
      <c r="C113" s="6"/>
      <c r="D113" s="6"/>
      <c r="E113" s="6"/>
      <c r="F113" s="6"/>
      <c r="G113" s="7"/>
    </row>
    <row r="114" spans="1:7" ht="15" customHeight="1" x14ac:dyDescent="0.45">
      <c r="A114" s="6"/>
      <c r="B114" s="6"/>
      <c r="C114" s="6"/>
      <c r="D114" s="6"/>
      <c r="E114" s="6"/>
      <c r="F114" s="6"/>
      <c r="G114" s="7"/>
    </row>
    <row r="115" spans="1:7" ht="15" customHeight="1" x14ac:dyDescent="0.45">
      <c r="A115" s="6"/>
      <c r="B115" s="6"/>
      <c r="C115" s="6"/>
      <c r="D115" s="6"/>
      <c r="E115" s="6"/>
      <c r="F115" s="6"/>
      <c r="G115" s="7"/>
    </row>
    <row r="116" spans="1:7" ht="15" customHeight="1" x14ac:dyDescent="0.45">
      <c r="A116" s="6"/>
      <c r="B116" s="6"/>
      <c r="C116" s="6"/>
      <c r="D116" s="6"/>
      <c r="E116" s="6"/>
      <c r="F116" s="6"/>
      <c r="G116" s="7"/>
    </row>
    <row r="117" spans="1:7" ht="15" customHeight="1" x14ac:dyDescent="0.45">
      <c r="A117" s="6"/>
      <c r="B117" s="6"/>
      <c r="C117" s="6"/>
      <c r="D117" s="6"/>
      <c r="E117" s="6"/>
      <c r="F117" s="6"/>
      <c r="G117" s="7"/>
    </row>
    <row r="118" spans="1:7" ht="15" customHeight="1" x14ac:dyDescent="0.45">
      <c r="A118" s="6"/>
      <c r="B118" s="6"/>
      <c r="C118" s="6"/>
      <c r="D118" s="6"/>
      <c r="E118" s="6"/>
      <c r="F118" s="6"/>
      <c r="G118" s="7"/>
    </row>
    <row r="119" spans="1:7" ht="15" customHeight="1" x14ac:dyDescent="0.45">
      <c r="A119" s="6"/>
      <c r="B119" s="6"/>
      <c r="C119" s="6"/>
      <c r="D119" s="6"/>
      <c r="E119" s="6"/>
      <c r="F119" s="6"/>
      <c r="G119" s="7"/>
    </row>
    <row r="120" spans="1:7" ht="15" customHeight="1" x14ac:dyDescent="0.45">
      <c r="A120" s="6"/>
      <c r="B120" s="6"/>
      <c r="C120" s="6"/>
      <c r="D120" s="6"/>
      <c r="E120" s="6"/>
      <c r="F120" s="6"/>
      <c r="G120" s="7"/>
    </row>
    <row r="121" spans="1:7" ht="15" customHeight="1" x14ac:dyDescent="0.45">
      <c r="A121" s="6"/>
      <c r="B121" s="6"/>
      <c r="C121" s="6"/>
      <c r="D121" s="6"/>
      <c r="E121" s="6"/>
      <c r="F121" s="6"/>
      <c r="G121" s="7"/>
    </row>
    <row r="122" spans="1:7" ht="15" customHeight="1" x14ac:dyDescent="0.45">
      <c r="A122" s="6"/>
      <c r="B122" s="6"/>
      <c r="C122" s="6"/>
      <c r="D122" s="6"/>
      <c r="E122" s="6"/>
      <c r="F122" s="6"/>
      <c r="G122" s="7"/>
    </row>
    <row r="123" spans="1:7" ht="15" customHeight="1" x14ac:dyDescent="0.45">
      <c r="A123" s="6"/>
      <c r="B123" s="6"/>
      <c r="C123" s="6"/>
      <c r="D123" s="6"/>
      <c r="E123" s="6"/>
      <c r="F123" s="6"/>
      <c r="G123" s="7"/>
    </row>
    <row r="124" spans="1:7" ht="15" customHeight="1" x14ac:dyDescent="0.45">
      <c r="A124" s="6"/>
      <c r="B124" s="6"/>
      <c r="C124" s="6"/>
      <c r="D124" s="6"/>
      <c r="E124" s="6"/>
      <c r="F124" s="6"/>
      <c r="G124" s="7"/>
    </row>
    <row r="125" spans="1:7" ht="15" customHeight="1" x14ac:dyDescent="0.45">
      <c r="A125" s="6"/>
      <c r="B125" s="6"/>
      <c r="C125" s="6"/>
      <c r="D125" s="6"/>
      <c r="E125" s="6"/>
      <c r="F125" s="6"/>
      <c r="G125" s="7"/>
    </row>
    <row r="126" spans="1:7" ht="15" customHeight="1" x14ac:dyDescent="0.45">
      <c r="A126" s="6"/>
      <c r="B126" s="6"/>
      <c r="C126" s="6"/>
      <c r="D126" s="6"/>
      <c r="E126" s="6"/>
      <c r="F126" s="6"/>
      <c r="G126" s="7"/>
    </row>
    <row r="127" spans="1:7" ht="15" customHeight="1" x14ac:dyDescent="0.45">
      <c r="A127" s="6"/>
      <c r="B127" s="6"/>
      <c r="C127" s="6"/>
      <c r="D127" s="6"/>
      <c r="E127" s="6"/>
      <c r="F127" s="6"/>
      <c r="G127" s="7"/>
    </row>
    <row r="128" spans="1:7"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8">
    <mergeCell ref="I2:O4"/>
    <mergeCell ref="I5:O6"/>
    <mergeCell ref="I9:K10"/>
    <mergeCell ref="A28:F37"/>
    <mergeCell ref="A4:F6"/>
    <mergeCell ref="A9:C10"/>
    <mergeCell ref="A3:F3"/>
    <mergeCell ref="A7:C8"/>
  </mergeCells>
  <hyperlinks>
    <hyperlink ref="A1" location="'Table of Contents'!A1" display="◄ Table of Contents" xr:uid="{00000000-0004-0000-0700-000000000000}"/>
  </hyperlinks>
  <pageMargins left="0.75" right="0.75" top="1" bottom="1" header="0.5" footer="0.5"/>
  <headerFooter>
    <oddHeader>&amp;R&amp;"Arial"&amp;10&amp;K000000 ECB-RESTRICTED&amp;1#_x000D_</oddHead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A0"/>
  </sheetPr>
  <dimension ref="A1:AX200"/>
  <sheetViews>
    <sheetView workbookViewId="0">
      <selection activeCell="H13" sqref="H13"/>
    </sheetView>
  </sheetViews>
  <sheetFormatPr defaultRowHeight="14.25" x14ac:dyDescent="0.45"/>
  <cols>
    <col min="1" max="6" width="8.3984375" customWidth="1"/>
    <col min="7" max="7" width="3" customWidth="1"/>
    <col min="8" max="8" width="8.3984375" style="14" customWidth="1"/>
    <col min="9" max="11" width="8.3984375" customWidth="1"/>
    <col min="12" max="13" width="8.3984375" style="14" customWidth="1"/>
    <col min="14" max="14" width="8.3984375" customWidth="1"/>
    <col min="15" max="15" width="3" customWidth="1"/>
    <col min="16" max="20" width="8.3984375" customWidth="1"/>
    <col min="21" max="21" width="3" customWidth="1"/>
    <col min="23" max="23" width="10.19921875" bestFit="1" customWidth="1"/>
  </cols>
  <sheetData>
    <row r="1" spans="1:50" ht="15" customHeight="1" x14ac:dyDescent="0.45">
      <c r="A1" s="5" t="s">
        <v>21</v>
      </c>
      <c r="B1" s="6"/>
      <c r="C1" s="6"/>
      <c r="D1" s="6"/>
      <c r="E1" s="6"/>
      <c r="F1" s="6"/>
      <c r="G1" s="7"/>
      <c r="O1" s="7"/>
      <c r="U1" s="7"/>
    </row>
    <row r="2" spans="1:50" ht="15" customHeight="1" x14ac:dyDescent="0.45">
      <c r="A2" s="6"/>
      <c r="B2" s="6"/>
      <c r="C2" s="6"/>
      <c r="D2" s="6"/>
      <c r="E2" s="6"/>
      <c r="F2" s="6"/>
      <c r="G2" s="7"/>
      <c r="I2" s="32" t="str">
        <f>A7</f>
        <v>a) Life insurance policies issued</v>
      </c>
      <c r="J2" s="31"/>
      <c r="K2" s="31"/>
      <c r="O2" s="7"/>
      <c r="Q2" s="32" t="str">
        <f>D7</f>
        <v>b) Pension fund entitlements</v>
      </c>
      <c r="R2" s="31"/>
      <c r="S2" s="31"/>
      <c r="U2" s="7"/>
    </row>
    <row r="3" spans="1:50" ht="15" customHeight="1" x14ac:dyDescent="0.45">
      <c r="A3" s="43" t="s">
        <v>11</v>
      </c>
      <c r="B3" s="44"/>
      <c r="C3" s="44"/>
      <c r="D3" s="44"/>
      <c r="E3" s="44"/>
      <c r="F3" s="45"/>
      <c r="G3" s="7"/>
      <c r="I3" s="31"/>
      <c r="J3" s="31"/>
      <c r="K3" s="31"/>
      <c r="O3" s="7"/>
      <c r="Q3" s="31"/>
      <c r="R3" s="31"/>
      <c r="S3" s="31"/>
      <c r="U3" s="7"/>
    </row>
    <row r="4" spans="1:50" ht="15" customHeight="1" x14ac:dyDescent="0.45">
      <c r="A4" s="40" t="s">
        <v>12</v>
      </c>
      <c r="B4" s="34"/>
      <c r="C4" s="34"/>
      <c r="D4" s="34"/>
      <c r="E4" s="34"/>
      <c r="F4" s="35"/>
      <c r="G4" s="7"/>
      <c r="I4" s="31"/>
      <c r="J4" s="31"/>
      <c r="K4" s="31"/>
      <c r="O4" s="7"/>
      <c r="Q4" s="31"/>
      <c r="R4" s="31"/>
      <c r="S4" s="31"/>
      <c r="U4" s="7"/>
    </row>
    <row r="5" spans="1:50" ht="15" customHeight="1" x14ac:dyDescent="0.45">
      <c r="A5" s="36"/>
      <c r="B5" s="34"/>
      <c r="C5" s="34"/>
      <c r="D5" s="34"/>
      <c r="E5" s="34"/>
      <c r="F5" s="35"/>
      <c r="G5" s="7"/>
      <c r="I5" s="39" t="str">
        <f>A9</f>
        <v>(1999-2025; x-axis: life insurance policies issued; y-axis: size of securities markets; ratio to nominal GDP)</v>
      </c>
      <c r="J5" s="31"/>
      <c r="K5" s="31"/>
      <c r="O5" s="7"/>
      <c r="Q5" s="39" t="str">
        <f>D9</f>
        <v>(1999-2025; x-axis: pension fund entitlements; y-axis: size of securities markets; ratio to nominal GDP)</v>
      </c>
      <c r="R5" s="31"/>
      <c r="S5" s="31"/>
      <c r="U5" s="7"/>
    </row>
    <row r="6" spans="1:50" ht="15" customHeight="1" x14ac:dyDescent="0.45">
      <c r="A6" s="36"/>
      <c r="B6" s="34"/>
      <c r="C6" s="34"/>
      <c r="D6" s="34"/>
      <c r="E6" s="34"/>
      <c r="F6" s="35"/>
      <c r="G6" s="7"/>
      <c r="I6" s="31"/>
      <c r="J6" s="31"/>
      <c r="K6" s="31"/>
      <c r="O6" s="7"/>
      <c r="Q6" s="31"/>
      <c r="R6" s="31"/>
      <c r="S6" s="31"/>
      <c r="U6" s="7"/>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row>
    <row r="7" spans="1:50" ht="15" customHeight="1" x14ac:dyDescent="0.45">
      <c r="A7" s="47" t="s">
        <v>32</v>
      </c>
      <c r="B7" s="34"/>
      <c r="C7" s="34"/>
      <c r="D7" s="46" t="s">
        <v>33</v>
      </c>
      <c r="E7" s="34"/>
      <c r="F7" s="35"/>
      <c r="G7" s="7"/>
      <c r="O7" s="7"/>
      <c r="U7" s="7"/>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row>
    <row r="8" spans="1:50" ht="15" customHeight="1" x14ac:dyDescent="0.45">
      <c r="A8" s="36"/>
      <c r="B8" s="34"/>
      <c r="C8" s="34"/>
      <c r="D8" s="34"/>
      <c r="E8" s="34"/>
      <c r="F8" s="35"/>
      <c r="G8" s="7"/>
      <c r="I8" s="52" t="s">
        <v>122</v>
      </c>
      <c r="J8" s="52"/>
      <c r="K8" s="52"/>
      <c r="O8" s="7"/>
      <c r="Q8" s="52" t="s">
        <v>122</v>
      </c>
      <c r="R8" s="52"/>
      <c r="S8" s="52"/>
      <c r="U8" s="7"/>
      <c r="W8" s="17"/>
      <c r="X8" s="58"/>
      <c r="Y8" s="58"/>
      <c r="Z8" s="58"/>
      <c r="AA8" s="58"/>
      <c r="AB8" s="58"/>
      <c r="AC8" s="58"/>
      <c r="AD8" s="58"/>
      <c r="AE8" s="58"/>
      <c r="AF8" s="58"/>
      <c r="AG8" s="16"/>
      <c r="AH8" s="58"/>
      <c r="AI8" s="58"/>
      <c r="AJ8" s="58"/>
      <c r="AK8" s="16"/>
      <c r="AL8" s="59"/>
      <c r="AM8" s="59"/>
      <c r="AN8" s="59"/>
      <c r="AO8" s="59"/>
      <c r="AP8" s="59"/>
      <c r="AQ8" s="59"/>
      <c r="AR8" s="59"/>
      <c r="AS8" s="59"/>
      <c r="AT8" s="59"/>
      <c r="AU8" s="59"/>
      <c r="AV8" s="59"/>
      <c r="AW8" s="59"/>
      <c r="AX8" s="59"/>
    </row>
    <row r="9" spans="1:50" ht="15" customHeight="1" x14ac:dyDescent="0.45">
      <c r="A9" s="41" t="s">
        <v>34</v>
      </c>
      <c r="B9" s="34"/>
      <c r="C9" s="34"/>
      <c r="D9" s="42" t="s">
        <v>35</v>
      </c>
      <c r="E9" s="34"/>
      <c r="F9" s="35"/>
      <c r="G9" s="7"/>
      <c r="I9" s="52"/>
      <c r="J9" s="52"/>
      <c r="K9" s="52"/>
      <c r="L9" s="26"/>
      <c r="M9" s="25"/>
      <c r="O9" s="7"/>
      <c r="Q9" s="52"/>
      <c r="R9" s="52"/>
      <c r="S9" s="52"/>
      <c r="U9" s="7"/>
      <c r="W9" s="17"/>
      <c r="X9" s="58"/>
      <c r="Y9" s="58"/>
      <c r="Z9" s="58"/>
      <c r="AA9" s="58"/>
      <c r="AB9" s="58"/>
      <c r="AC9" s="58"/>
      <c r="AD9" s="58"/>
      <c r="AE9" s="58"/>
      <c r="AF9" s="58"/>
      <c r="AG9" s="16"/>
      <c r="AH9" s="58"/>
      <c r="AI9" s="58"/>
      <c r="AJ9" s="58"/>
      <c r="AK9" s="16"/>
      <c r="AL9" s="59"/>
      <c r="AM9" s="59"/>
      <c r="AN9" s="59"/>
      <c r="AO9" s="59"/>
      <c r="AP9" s="59"/>
      <c r="AQ9" s="59"/>
      <c r="AR9" s="59"/>
      <c r="AS9" s="59"/>
      <c r="AT9" s="59"/>
      <c r="AU9" s="59"/>
      <c r="AV9" s="59"/>
      <c r="AW9" s="59"/>
      <c r="AX9" s="59"/>
    </row>
    <row r="10" spans="1:50" ht="15" customHeight="1" x14ac:dyDescent="0.45">
      <c r="A10" s="36"/>
      <c r="B10" s="34"/>
      <c r="C10" s="34"/>
      <c r="D10" s="34"/>
      <c r="E10" s="34"/>
      <c r="F10" s="35"/>
      <c r="G10" s="7"/>
      <c r="I10" s="25"/>
      <c r="J10" s="25"/>
      <c r="K10" s="25"/>
      <c r="L10" s="25"/>
      <c r="M10" s="25"/>
      <c r="O10" s="7"/>
      <c r="U10" s="7"/>
      <c r="W10" s="17"/>
      <c r="X10" s="58"/>
      <c r="Y10" s="58"/>
      <c r="Z10" s="58"/>
      <c r="AA10" s="58"/>
      <c r="AB10" s="58"/>
      <c r="AC10" s="58"/>
      <c r="AD10" s="58"/>
      <c r="AE10" s="58"/>
      <c r="AF10" s="58"/>
      <c r="AG10" s="16"/>
      <c r="AH10" s="58"/>
      <c r="AI10" s="58"/>
      <c r="AJ10" s="58"/>
      <c r="AK10" s="16"/>
      <c r="AL10" s="59"/>
      <c r="AM10" s="59"/>
      <c r="AN10" s="59"/>
      <c r="AO10" s="59"/>
      <c r="AP10" s="59"/>
      <c r="AQ10" s="59"/>
      <c r="AR10" s="59"/>
      <c r="AS10" s="59"/>
      <c r="AT10" s="59"/>
      <c r="AU10" s="59"/>
      <c r="AV10" s="59"/>
      <c r="AW10" s="59"/>
      <c r="AX10" s="59"/>
    </row>
    <row r="11" spans="1:50" ht="15" customHeight="1" x14ac:dyDescent="0.45">
      <c r="A11" s="8"/>
      <c r="B11" s="9"/>
      <c r="C11" s="9"/>
      <c r="D11" s="9"/>
      <c r="E11" s="9"/>
      <c r="F11" s="10"/>
      <c r="G11" s="7"/>
      <c r="I11" s="25"/>
      <c r="J11" s="25"/>
      <c r="K11" s="25"/>
      <c r="L11" s="25"/>
      <c r="M11" s="25"/>
      <c r="O11" s="7"/>
      <c r="U11" s="7"/>
      <c r="W11" s="17"/>
      <c r="X11" s="58"/>
      <c r="Y11" s="58"/>
      <c r="Z11" s="58"/>
      <c r="AA11" s="58"/>
      <c r="AB11" s="58"/>
      <c r="AC11" s="58"/>
      <c r="AD11" s="58"/>
      <c r="AE11" s="58"/>
      <c r="AF11" s="58"/>
      <c r="AG11" s="16"/>
      <c r="AH11" s="58"/>
      <c r="AI11" s="58"/>
      <c r="AJ11" s="58"/>
      <c r="AK11" s="16"/>
      <c r="AL11" s="59"/>
      <c r="AM11" s="59"/>
      <c r="AN11" s="59"/>
      <c r="AO11" s="59"/>
      <c r="AP11" s="59"/>
      <c r="AQ11" s="59"/>
      <c r="AR11" s="59"/>
      <c r="AS11" s="59"/>
      <c r="AT11" s="59"/>
      <c r="AU11" s="59"/>
      <c r="AV11" s="59"/>
      <c r="AW11" s="59"/>
      <c r="AX11" s="59"/>
    </row>
    <row r="12" spans="1:50" ht="15" customHeight="1" x14ac:dyDescent="0.45">
      <c r="A12" s="8"/>
      <c r="B12" s="9"/>
      <c r="C12" s="9"/>
      <c r="D12" s="9"/>
      <c r="E12" s="9"/>
      <c r="F12" s="10"/>
      <c r="G12" s="7"/>
      <c r="I12" s="25"/>
      <c r="J12" s="25"/>
      <c r="K12" s="25"/>
      <c r="L12" s="25"/>
      <c r="M12" s="25"/>
      <c r="O12" s="7"/>
      <c r="U12" s="7"/>
      <c r="W12" s="17"/>
      <c r="X12" s="58"/>
      <c r="Y12" s="58"/>
      <c r="Z12" s="58"/>
      <c r="AA12" s="58"/>
      <c r="AB12" s="58"/>
      <c r="AC12" s="58"/>
      <c r="AD12" s="58"/>
      <c r="AE12" s="58"/>
      <c r="AF12" s="58"/>
      <c r="AG12" s="16"/>
      <c r="AH12" s="58"/>
      <c r="AI12" s="58"/>
      <c r="AJ12" s="58"/>
      <c r="AK12" s="16"/>
      <c r="AL12" s="59"/>
      <c r="AM12" s="59"/>
      <c r="AN12" s="59"/>
      <c r="AO12" s="59"/>
      <c r="AP12" s="59"/>
      <c r="AQ12" s="59"/>
      <c r="AR12" s="59"/>
      <c r="AS12" s="59"/>
      <c r="AT12" s="59"/>
      <c r="AU12" s="59"/>
      <c r="AV12" s="59"/>
      <c r="AW12" s="59"/>
      <c r="AX12" s="59"/>
    </row>
    <row r="13" spans="1:50" ht="15" customHeight="1" x14ac:dyDescent="0.45">
      <c r="A13" s="8"/>
      <c r="B13" s="9"/>
      <c r="C13" s="9"/>
      <c r="D13" s="9"/>
      <c r="E13" s="9"/>
      <c r="F13" s="10"/>
      <c r="G13" s="7"/>
      <c r="I13" s="25"/>
      <c r="J13" s="25"/>
      <c r="K13" s="25"/>
      <c r="L13" s="25"/>
      <c r="M13" s="25"/>
      <c r="O13" s="7"/>
      <c r="U13" s="7"/>
      <c r="W13" s="17"/>
      <c r="X13" s="58"/>
      <c r="Y13" s="58"/>
      <c r="Z13" s="58"/>
      <c r="AA13" s="58"/>
      <c r="AB13" s="58"/>
      <c r="AC13" s="58"/>
      <c r="AD13" s="58"/>
      <c r="AE13" s="58"/>
      <c r="AF13" s="58"/>
      <c r="AG13" s="16"/>
      <c r="AH13" s="58"/>
      <c r="AI13" s="58"/>
      <c r="AJ13" s="58"/>
      <c r="AK13" s="16"/>
      <c r="AL13" s="59"/>
      <c r="AM13" s="59"/>
      <c r="AN13" s="59"/>
      <c r="AO13" s="59"/>
      <c r="AP13" s="59"/>
      <c r="AQ13" s="59"/>
      <c r="AR13" s="59"/>
      <c r="AS13" s="59"/>
      <c r="AT13" s="59"/>
      <c r="AU13" s="59"/>
      <c r="AV13" s="59"/>
      <c r="AW13" s="59"/>
      <c r="AX13" s="59"/>
    </row>
    <row r="14" spans="1:50" ht="15" customHeight="1" x14ac:dyDescent="0.45">
      <c r="A14" s="8"/>
      <c r="B14" s="9"/>
      <c r="C14" s="9"/>
      <c r="D14" s="9"/>
      <c r="E14" s="9"/>
      <c r="F14" s="10"/>
      <c r="G14" s="7"/>
      <c r="I14" s="25"/>
      <c r="J14" s="25"/>
      <c r="K14" s="25"/>
      <c r="L14" s="25"/>
      <c r="M14" s="25"/>
      <c r="O14" s="7"/>
      <c r="U14" s="7"/>
      <c r="W14" s="17"/>
      <c r="X14" s="58"/>
      <c r="Y14" s="58"/>
      <c r="Z14" s="58"/>
      <c r="AA14" s="58"/>
      <c r="AB14" s="58"/>
      <c r="AC14" s="58"/>
      <c r="AD14" s="58"/>
      <c r="AE14" s="58"/>
      <c r="AF14" s="58"/>
      <c r="AG14" s="16"/>
      <c r="AH14" s="58"/>
      <c r="AI14" s="58"/>
      <c r="AJ14" s="58"/>
      <c r="AK14" s="16"/>
      <c r="AL14" s="59"/>
      <c r="AM14" s="59"/>
      <c r="AN14" s="59"/>
      <c r="AO14" s="59"/>
      <c r="AP14" s="59"/>
      <c r="AQ14" s="59"/>
      <c r="AR14" s="59"/>
      <c r="AS14" s="59"/>
      <c r="AT14" s="59"/>
      <c r="AU14" s="59"/>
      <c r="AV14" s="59"/>
      <c r="AW14" s="59"/>
      <c r="AX14" s="59"/>
    </row>
    <row r="15" spans="1:50" ht="15" customHeight="1" x14ac:dyDescent="0.45">
      <c r="A15" s="8"/>
      <c r="B15" s="9"/>
      <c r="C15" s="9"/>
      <c r="D15" s="9"/>
      <c r="E15" s="9"/>
      <c r="F15" s="10"/>
      <c r="G15" s="7"/>
      <c r="I15" s="25"/>
      <c r="J15" s="25"/>
      <c r="K15" s="25"/>
      <c r="L15" s="25"/>
      <c r="M15" s="25"/>
      <c r="O15" s="7"/>
      <c r="U15" s="7"/>
      <c r="W15" s="17"/>
      <c r="X15" s="58"/>
      <c r="Y15" s="58"/>
      <c r="Z15" s="58"/>
      <c r="AA15" s="58"/>
      <c r="AB15" s="58"/>
      <c r="AC15" s="58"/>
      <c r="AD15" s="58"/>
      <c r="AE15" s="58"/>
      <c r="AF15" s="58"/>
      <c r="AG15" s="16"/>
      <c r="AH15" s="58"/>
      <c r="AI15" s="58"/>
      <c r="AJ15" s="58"/>
      <c r="AK15" s="16"/>
      <c r="AL15" s="59"/>
      <c r="AM15" s="59"/>
      <c r="AN15" s="59"/>
      <c r="AO15" s="59"/>
      <c r="AP15" s="59"/>
      <c r="AQ15" s="59"/>
      <c r="AR15" s="59"/>
      <c r="AS15" s="59"/>
      <c r="AT15" s="59"/>
      <c r="AU15" s="59"/>
      <c r="AV15" s="59"/>
      <c r="AW15" s="59"/>
      <c r="AX15" s="59"/>
    </row>
    <row r="16" spans="1:50" ht="15" customHeight="1" x14ac:dyDescent="0.45">
      <c r="A16" s="8"/>
      <c r="B16" s="9"/>
      <c r="C16" s="9"/>
      <c r="D16" s="9"/>
      <c r="E16" s="9"/>
      <c r="F16" s="10"/>
      <c r="G16" s="7"/>
      <c r="I16" s="25"/>
      <c r="J16" s="25"/>
      <c r="K16" s="25"/>
      <c r="L16" s="25"/>
      <c r="M16" s="25"/>
      <c r="O16" s="7"/>
      <c r="U16" s="7"/>
      <c r="W16" s="17"/>
      <c r="X16" s="58"/>
      <c r="Y16" s="58"/>
      <c r="Z16" s="58"/>
      <c r="AA16" s="58"/>
      <c r="AB16" s="58"/>
      <c r="AC16" s="58"/>
      <c r="AD16" s="58"/>
      <c r="AE16" s="58"/>
      <c r="AF16" s="58"/>
      <c r="AG16" s="16"/>
      <c r="AH16" s="58"/>
      <c r="AI16" s="58"/>
      <c r="AJ16" s="58"/>
      <c r="AK16" s="16"/>
      <c r="AL16" s="59"/>
      <c r="AM16" s="59"/>
      <c r="AN16" s="59"/>
      <c r="AO16" s="59"/>
      <c r="AP16" s="59"/>
      <c r="AQ16" s="59"/>
      <c r="AR16" s="59"/>
      <c r="AS16" s="59"/>
      <c r="AT16" s="59"/>
      <c r="AU16" s="59"/>
      <c r="AV16" s="59"/>
      <c r="AW16" s="59"/>
      <c r="AX16" s="59"/>
    </row>
    <row r="17" spans="1:50" ht="15" customHeight="1" x14ac:dyDescent="0.45">
      <c r="A17" s="8"/>
      <c r="B17" s="9"/>
      <c r="C17" s="9"/>
      <c r="D17" s="9"/>
      <c r="E17" s="9"/>
      <c r="F17" s="10"/>
      <c r="G17" s="7"/>
      <c r="I17" s="25"/>
      <c r="J17" s="25"/>
      <c r="K17" s="25"/>
      <c r="L17" s="25"/>
      <c r="M17" s="25"/>
      <c r="O17" s="7"/>
      <c r="U17" s="7"/>
      <c r="W17" s="17"/>
      <c r="X17" s="58"/>
      <c r="Y17" s="58"/>
      <c r="Z17" s="58"/>
      <c r="AA17" s="58"/>
      <c r="AB17" s="58"/>
      <c r="AC17" s="58"/>
      <c r="AD17" s="58"/>
      <c r="AE17" s="58"/>
      <c r="AF17" s="58"/>
      <c r="AG17" s="16"/>
      <c r="AH17" s="58"/>
      <c r="AI17" s="58"/>
      <c r="AJ17" s="58"/>
      <c r="AK17" s="16"/>
      <c r="AL17" s="59"/>
      <c r="AM17" s="59"/>
      <c r="AN17" s="59"/>
      <c r="AO17" s="59"/>
      <c r="AP17" s="59"/>
      <c r="AQ17" s="59"/>
      <c r="AR17" s="59"/>
      <c r="AS17" s="59"/>
      <c r="AT17" s="59"/>
      <c r="AU17" s="59"/>
      <c r="AV17" s="59"/>
      <c r="AW17" s="59"/>
      <c r="AX17" s="59"/>
    </row>
    <row r="18" spans="1:50" ht="15" customHeight="1" x14ac:dyDescent="0.45">
      <c r="A18" s="8"/>
      <c r="B18" s="9"/>
      <c r="C18" s="9"/>
      <c r="D18" s="9"/>
      <c r="E18" s="9"/>
      <c r="F18" s="10"/>
      <c r="G18" s="7"/>
      <c r="I18" s="25"/>
      <c r="J18" s="25"/>
      <c r="K18" s="25"/>
      <c r="L18" s="25"/>
      <c r="M18" s="25"/>
      <c r="O18" s="7"/>
      <c r="U18" s="7"/>
      <c r="W18" s="17"/>
      <c r="X18" s="58"/>
      <c r="Y18" s="58"/>
      <c r="Z18" s="58"/>
      <c r="AA18" s="58"/>
      <c r="AB18" s="58"/>
      <c r="AC18" s="58"/>
      <c r="AD18" s="58"/>
      <c r="AE18" s="58"/>
      <c r="AF18" s="58"/>
      <c r="AG18" s="16"/>
      <c r="AH18" s="58"/>
      <c r="AI18" s="58"/>
      <c r="AJ18" s="58"/>
      <c r="AK18" s="16"/>
      <c r="AL18" s="59"/>
      <c r="AM18" s="59"/>
      <c r="AN18" s="59"/>
      <c r="AO18" s="59"/>
      <c r="AP18" s="59"/>
      <c r="AQ18" s="59"/>
      <c r="AR18" s="59"/>
      <c r="AS18" s="59"/>
      <c r="AT18" s="59"/>
      <c r="AU18" s="59"/>
      <c r="AV18" s="59"/>
      <c r="AW18" s="59"/>
      <c r="AX18" s="59"/>
    </row>
    <row r="19" spans="1:50" ht="15" customHeight="1" x14ac:dyDescent="0.45">
      <c r="A19" s="8"/>
      <c r="B19" s="9"/>
      <c r="C19" s="9"/>
      <c r="D19" s="9"/>
      <c r="E19" s="9"/>
      <c r="F19" s="10"/>
      <c r="G19" s="7"/>
      <c r="I19" s="25"/>
      <c r="J19" s="25"/>
      <c r="K19" s="25"/>
      <c r="L19" s="25"/>
      <c r="M19" s="25"/>
      <c r="O19" s="7"/>
      <c r="U19" s="7"/>
      <c r="W19" s="17"/>
      <c r="X19" s="58"/>
      <c r="Y19" s="58"/>
      <c r="Z19" s="58"/>
      <c r="AA19" s="58"/>
      <c r="AB19" s="58"/>
      <c r="AC19" s="58"/>
      <c r="AD19" s="58"/>
      <c r="AE19" s="58"/>
      <c r="AF19" s="58"/>
      <c r="AG19" s="16"/>
      <c r="AH19" s="58"/>
      <c r="AI19" s="58"/>
      <c r="AJ19" s="58"/>
      <c r="AK19" s="16"/>
      <c r="AL19" s="59"/>
      <c r="AM19" s="59"/>
      <c r="AN19" s="59"/>
      <c r="AO19" s="59"/>
      <c r="AP19" s="59"/>
      <c r="AQ19" s="59"/>
      <c r="AR19" s="59"/>
      <c r="AS19" s="59"/>
      <c r="AT19" s="59"/>
      <c r="AU19" s="59"/>
      <c r="AV19" s="59"/>
      <c r="AW19" s="59"/>
      <c r="AX19" s="59"/>
    </row>
    <row r="20" spans="1:50" ht="15" customHeight="1" x14ac:dyDescent="0.45">
      <c r="A20" s="8"/>
      <c r="B20" s="9"/>
      <c r="C20" s="9"/>
      <c r="D20" s="9"/>
      <c r="E20" s="9"/>
      <c r="F20" s="10"/>
      <c r="G20" s="7"/>
      <c r="I20" s="25"/>
      <c r="J20" s="25"/>
      <c r="K20" s="25"/>
      <c r="L20" s="25"/>
      <c r="M20" s="25"/>
      <c r="O20" s="7"/>
      <c r="U20" s="7"/>
      <c r="W20" s="17"/>
      <c r="X20" s="58"/>
      <c r="Y20" s="58"/>
      <c r="Z20" s="58"/>
      <c r="AA20" s="58"/>
      <c r="AB20" s="58"/>
      <c r="AC20" s="58"/>
      <c r="AD20" s="58"/>
      <c r="AE20" s="58"/>
      <c r="AF20" s="58"/>
      <c r="AG20" s="16"/>
      <c r="AH20" s="58"/>
      <c r="AI20" s="58"/>
      <c r="AJ20" s="58"/>
      <c r="AK20" s="16"/>
      <c r="AL20" s="59"/>
      <c r="AM20" s="59"/>
      <c r="AN20" s="59"/>
      <c r="AO20" s="59"/>
      <c r="AP20" s="59"/>
      <c r="AQ20" s="59"/>
      <c r="AR20" s="59"/>
      <c r="AS20" s="59"/>
      <c r="AT20" s="59"/>
      <c r="AU20" s="59"/>
      <c r="AV20" s="59"/>
      <c r="AW20" s="59"/>
      <c r="AX20" s="59"/>
    </row>
    <row r="21" spans="1:50" ht="15" customHeight="1" x14ac:dyDescent="0.45">
      <c r="A21" s="8"/>
      <c r="B21" s="9"/>
      <c r="C21" s="9"/>
      <c r="D21" s="9"/>
      <c r="E21" s="9"/>
      <c r="F21" s="10"/>
      <c r="G21" s="7"/>
      <c r="I21" s="25"/>
      <c r="J21" s="25"/>
      <c r="K21" s="25"/>
      <c r="L21" s="25"/>
      <c r="M21" s="25"/>
      <c r="O21" s="7"/>
      <c r="U21" s="7"/>
      <c r="W21" s="17"/>
      <c r="X21" s="58"/>
      <c r="Y21" s="58"/>
      <c r="Z21" s="58"/>
      <c r="AA21" s="58"/>
      <c r="AB21" s="58"/>
      <c r="AC21" s="58"/>
      <c r="AD21" s="58"/>
      <c r="AE21" s="58"/>
      <c r="AF21" s="58"/>
      <c r="AG21" s="16"/>
      <c r="AH21" s="58"/>
      <c r="AI21" s="58"/>
      <c r="AJ21" s="58"/>
      <c r="AK21" s="16"/>
      <c r="AL21" s="59"/>
      <c r="AM21" s="59"/>
      <c r="AN21" s="59"/>
      <c r="AO21" s="59"/>
      <c r="AP21" s="59"/>
      <c r="AQ21" s="59"/>
      <c r="AR21" s="59"/>
      <c r="AS21" s="59"/>
      <c r="AT21" s="59"/>
      <c r="AU21" s="59"/>
      <c r="AV21" s="59"/>
      <c r="AW21" s="59"/>
      <c r="AX21" s="59"/>
    </row>
    <row r="22" spans="1:50" ht="15" customHeight="1" x14ac:dyDescent="0.45">
      <c r="A22" s="33" t="s">
        <v>36</v>
      </c>
      <c r="B22" s="34"/>
      <c r="C22" s="34"/>
      <c r="D22" s="34"/>
      <c r="E22" s="34"/>
      <c r="F22" s="35"/>
      <c r="G22" s="7"/>
      <c r="I22" s="25"/>
      <c r="J22" s="25"/>
      <c r="K22" s="25"/>
      <c r="L22" s="25"/>
      <c r="M22" s="25"/>
      <c r="O22" s="7"/>
      <c r="U22" s="7"/>
      <c r="W22" s="17"/>
      <c r="X22" s="58"/>
      <c r="Y22" s="58"/>
      <c r="Z22" s="58"/>
      <c r="AA22" s="58"/>
      <c r="AB22" s="58"/>
      <c r="AC22" s="58"/>
      <c r="AD22" s="58"/>
      <c r="AE22" s="58"/>
      <c r="AF22" s="58"/>
      <c r="AG22" s="16"/>
      <c r="AH22" s="58"/>
      <c r="AI22" s="58"/>
      <c r="AJ22" s="58"/>
      <c r="AK22" s="16"/>
      <c r="AL22" s="59"/>
      <c r="AM22" s="59"/>
      <c r="AN22" s="59"/>
      <c r="AO22" s="59"/>
      <c r="AP22" s="59"/>
      <c r="AQ22" s="59"/>
      <c r="AR22" s="59"/>
      <c r="AS22" s="59"/>
      <c r="AT22" s="59"/>
      <c r="AU22" s="59"/>
      <c r="AV22" s="59"/>
      <c r="AW22" s="59"/>
      <c r="AX22" s="59"/>
    </row>
    <row r="23" spans="1:50" ht="15" customHeight="1" x14ac:dyDescent="0.45">
      <c r="A23" s="36"/>
      <c r="B23" s="34"/>
      <c r="C23" s="34"/>
      <c r="D23" s="34"/>
      <c r="E23" s="34"/>
      <c r="F23" s="35"/>
      <c r="G23" s="7"/>
      <c r="I23" s="25"/>
      <c r="J23" s="25"/>
      <c r="K23" s="25"/>
      <c r="L23" s="25"/>
      <c r="M23" s="25"/>
      <c r="O23" s="7"/>
      <c r="U23" s="7"/>
      <c r="W23" s="17"/>
      <c r="X23" s="58"/>
      <c r="Y23" s="58"/>
      <c r="Z23" s="58"/>
      <c r="AA23" s="58"/>
      <c r="AB23" s="58"/>
      <c r="AC23" s="58"/>
      <c r="AD23" s="58"/>
      <c r="AE23" s="58"/>
      <c r="AF23" s="58"/>
      <c r="AG23" s="16"/>
      <c r="AH23" s="58"/>
      <c r="AI23" s="58"/>
      <c r="AJ23" s="58"/>
      <c r="AK23" s="16"/>
      <c r="AL23" s="59"/>
      <c r="AM23" s="59"/>
      <c r="AN23" s="59"/>
      <c r="AO23" s="59"/>
      <c r="AP23" s="59"/>
      <c r="AQ23" s="59"/>
      <c r="AR23" s="59"/>
      <c r="AS23" s="59"/>
      <c r="AT23" s="59"/>
      <c r="AU23" s="59"/>
      <c r="AV23" s="59"/>
      <c r="AW23" s="59"/>
      <c r="AX23" s="59"/>
    </row>
    <row r="24" spans="1:50" ht="15" customHeight="1" x14ac:dyDescent="0.45">
      <c r="A24" s="36"/>
      <c r="B24" s="34"/>
      <c r="C24" s="34"/>
      <c r="D24" s="34"/>
      <c r="E24" s="34"/>
      <c r="F24" s="35"/>
      <c r="G24" s="7"/>
      <c r="I24" s="25"/>
      <c r="J24" s="25"/>
      <c r="K24" s="25"/>
      <c r="L24" s="25"/>
      <c r="M24" s="25"/>
      <c r="O24" s="7"/>
      <c r="U24" s="7"/>
      <c r="W24" s="17"/>
      <c r="X24" s="58"/>
      <c r="Y24" s="58"/>
      <c r="Z24" s="58"/>
      <c r="AA24" s="58"/>
      <c r="AB24" s="58"/>
      <c r="AC24" s="58"/>
      <c r="AD24" s="58"/>
      <c r="AE24" s="58"/>
      <c r="AF24" s="58"/>
      <c r="AG24" s="16"/>
      <c r="AH24" s="58"/>
      <c r="AI24" s="58"/>
      <c r="AJ24" s="58"/>
      <c r="AK24" s="16"/>
      <c r="AL24" s="59"/>
      <c r="AM24" s="59"/>
      <c r="AN24" s="59"/>
      <c r="AO24" s="59"/>
      <c r="AP24" s="59"/>
      <c r="AQ24" s="59"/>
      <c r="AR24" s="59"/>
      <c r="AS24" s="59"/>
      <c r="AT24" s="59"/>
      <c r="AU24" s="59"/>
      <c r="AV24" s="59"/>
      <c r="AW24" s="59"/>
      <c r="AX24" s="59"/>
    </row>
    <row r="25" spans="1:50" ht="15" customHeight="1" x14ac:dyDescent="0.45">
      <c r="A25" s="36"/>
      <c r="B25" s="34"/>
      <c r="C25" s="34"/>
      <c r="D25" s="34"/>
      <c r="E25" s="34"/>
      <c r="F25" s="35"/>
      <c r="G25" s="7"/>
      <c r="I25" s="25"/>
      <c r="J25" s="25"/>
      <c r="K25" s="25"/>
      <c r="L25" s="25"/>
      <c r="M25" s="25"/>
      <c r="O25" s="7"/>
      <c r="U25" s="7"/>
      <c r="W25" s="17"/>
      <c r="X25" s="58"/>
      <c r="Y25" s="58"/>
      <c r="Z25" s="58"/>
      <c r="AA25" s="58"/>
      <c r="AB25" s="58"/>
      <c r="AC25" s="58"/>
      <c r="AD25" s="58"/>
      <c r="AE25" s="58"/>
      <c r="AF25" s="58"/>
      <c r="AG25" s="16"/>
      <c r="AH25" s="58"/>
      <c r="AI25" s="58"/>
      <c r="AJ25" s="58"/>
      <c r="AK25" s="16"/>
      <c r="AL25" s="59"/>
      <c r="AM25" s="59"/>
      <c r="AN25" s="59"/>
      <c r="AO25" s="59"/>
      <c r="AP25" s="59"/>
      <c r="AQ25" s="59"/>
      <c r="AR25" s="59"/>
      <c r="AS25" s="59"/>
      <c r="AT25" s="59"/>
      <c r="AU25" s="59"/>
      <c r="AV25" s="59"/>
      <c r="AW25" s="59"/>
      <c r="AX25" s="59"/>
    </row>
    <row r="26" spans="1:50" ht="15" customHeight="1" x14ac:dyDescent="0.45">
      <c r="A26" s="36"/>
      <c r="B26" s="34"/>
      <c r="C26" s="34"/>
      <c r="D26" s="34"/>
      <c r="E26" s="34"/>
      <c r="F26" s="35"/>
      <c r="G26" s="7"/>
      <c r="I26" s="25"/>
      <c r="J26" s="25"/>
      <c r="K26" s="25"/>
      <c r="L26" s="25"/>
      <c r="M26" s="25"/>
      <c r="O26" s="7"/>
      <c r="U26" s="7"/>
      <c r="W26" s="17"/>
      <c r="X26" s="58"/>
      <c r="Y26" s="58"/>
      <c r="Z26" s="58"/>
      <c r="AA26" s="58"/>
      <c r="AB26" s="58"/>
      <c r="AC26" s="58"/>
      <c r="AD26" s="58"/>
      <c r="AE26" s="58"/>
      <c r="AF26" s="58"/>
      <c r="AG26" s="16"/>
      <c r="AH26" s="58"/>
      <c r="AI26" s="58"/>
      <c r="AJ26" s="58"/>
      <c r="AK26" s="16"/>
      <c r="AL26" s="59"/>
      <c r="AM26" s="59"/>
      <c r="AN26" s="59"/>
      <c r="AO26" s="59"/>
      <c r="AP26" s="59"/>
      <c r="AQ26" s="59"/>
      <c r="AR26" s="59"/>
      <c r="AS26" s="59"/>
      <c r="AT26" s="59"/>
      <c r="AU26" s="59"/>
      <c r="AV26" s="59"/>
      <c r="AW26" s="59"/>
      <c r="AX26" s="59"/>
    </row>
    <row r="27" spans="1:50" ht="15" customHeight="1" x14ac:dyDescent="0.45">
      <c r="A27" s="36"/>
      <c r="B27" s="34"/>
      <c r="C27" s="34"/>
      <c r="D27" s="34"/>
      <c r="E27" s="34"/>
      <c r="F27" s="35"/>
      <c r="G27" s="7"/>
      <c r="I27" s="25"/>
      <c r="J27" s="25"/>
      <c r="K27" s="25"/>
      <c r="L27" s="25"/>
      <c r="M27" s="25"/>
      <c r="O27" s="7"/>
      <c r="U27" s="7"/>
      <c r="W27" s="17"/>
      <c r="X27" s="58"/>
      <c r="Y27" s="58"/>
      <c r="Z27" s="58"/>
      <c r="AA27" s="58"/>
      <c r="AB27" s="58"/>
      <c r="AC27" s="58"/>
      <c r="AD27" s="58"/>
      <c r="AE27" s="58"/>
      <c r="AF27" s="58"/>
      <c r="AG27" s="16"/>
      <c r="AH27" s="58"/>
      <c r="AI27" s="58"/>
      <c r="AJ27" s="58"/>
      <c r="AK27" s="16"/>
      <c r="AL27" s="59"/>
      <c r="AM27" s="59"/>
      <c r="AN27" s="59"/>
      <c r="AO27" s="59"/>
      <c r="AP27" s="59"/>
      <c r="AQ27" s="59"/>
      <c r="AR27" s="59"/>
      <c r="AS27" s="59"/>
      <c r="AT27" s="59"/>
      <c r="AU27" s="59"/>
      <c r="AV27" s="59"/>
      <c r="AW27" s="59"/>
      <c r="AX27" s="59"/>
    </row>
    <row r="28" spans="1:50" ht="15" customHeight="1" x14ac:dyDescent="0.45">
      <c r="A28" s="36"/>
      <c r="B28" s="34"/>
      <c r="C28" s="34"/>
      <c r="D28" s="34"/>
      <c r="E28" s="34"/>
      <c r="F28" s="35"/>
      <c r="G28" s="7"/>
      <c r="I28" s="25"/>
      <c r="J28" s="25"/>
      <c r="K28" s="25"/>
      <c r="L28" s="25"/>
      <c r="M28" s="25"/>
      <c r="O28" s="7"/>
      <c r="U28" s="7"/>
      <c r="W28" s="17"/>
      <c r="X28" s="58"/>
      <c r="Y28" s="58"/>
      <c r="Z28" s="58"/>
      <c r="AA28" s="58"/>
      <c r="AB28" s="58"/>
      <c r="AC28" s="58"/>
      <c r="AD28" s="58"/>
      <c r="AE28" s="58"/>
      <c r="AF28" s="58"/>
      <c r="AG28" s="16"/>
      <c r="AH28" s="58"/>
      <c r="AI28" s="58"/>
      <c r="AJ28" s="58"/>
      <c r="AK28" s="16"/>
      <c r="AL28" s="59"/>
      <c r="AM28" s="59"/>
      <c r="AN28" s="59"/>
      <c r="AO28" s="59"/>
      <c r="AP28" s="59"/>
      <c r="AQ28" s="59"/>
      <c r="AR28" s="59"/>
      <c r="AS28" s="59"/>
      <c r="AT28" s="59"/>
      <c r="AU28" s="59"/>
      <c r="AV28" s="59"/>
      <c r="AW28" s="59"/>
      <c r="AX28" s="59"/>
    </row>
    <row r="29" spans="1:50" ht="15" customHeight="1" x14ac:dyDescent="0.45">
      <c r="A29" s="36"/>
      <c r="B29" s="34"/>
      <c r="C29" s="34"/>
      <c r="D29" s="34"/>
      <c r="E29" s="34"/>
      <c r="F29" s="35"/>
      <c r="G29" s="7"/>
      <c r="I29" s="25"/>
      <c r="J29" s="25"/>
      <c r="K29" s="25"/>
      <c r="L29" s="25"/>
      <c r="M29" s="25"/>
      <c r="O29" s="7"/>
      <c r="U29" s="7"/>
      <c r="W29" s="17"/>
      <c r="X29" s="58"/>
      <c r="Y29" s="58"/>
      <c r="Z29" s="58"/>
      <c r="AA29" s="58"/>
      <c r="AB29" s="58"/>
      <c r="AC29" s="58"/>
      <c r="AD29" s="58"/>
      <c r="AE29" s="58"/>
      <c r="AF29" s="58"/>
      <c r="AG29" s="16"/>
      <c r="AH29" s="58"/>
      <c r="AI29" s="58"/>
      <c r="AJ29" s="58"/>
      <c r="AK29" s="16"/>
      <c r="AL29" s="59"/>
      <c r="AM29" s="59"/>
      <c r="AN29" s="59"/>
      <c r="AO29" s="59"/>
      <c r="AP29" s="59"/>
      <c r="AQ29" s="59"/>
      <c r="AR29" s="59"/>
      <c r="AS29" s="59"/>
      <c r="AT29" s="59"/>
      <c r="AU29" s="59"/>
      <c r="AV29" s="59"/>
      <c r="AW29" s="59"/>
      <c r="AX29" s="59"/>
    </row>
    <row r="30" spans="1:50" ht="15" customHeight="1" x14ac:dyDescent="0.45">
      <c r="A30" s="36"/>
      <c r="B30" s="34"/>
      <c r="C30" s="34"/>
      <c r="D30" s="34"/>
      <c r="E30" s="34"/>
      <c r="F30" s="35"/>
      <c r="G30" s="7"/>
      <c r="I30" s="25"/>
      <c r="J30" s="25"/>
      <c r="K30" s="25"/>
      <c r="L30" s="25"/>
      <c r="M30" s="25"/>
      <c r="O30" s="7"/>
      <c r="U30" s="7"/>
      <c r="W30" s="17"/>
      <c r="X30" s="58"/>
      <c r="Y30" s="58"/>
      <c r="Z30" s="58"/>
      <c r="AA30" s="58"/>
      <c r="AB30" s="58"/>
      <c r="AC30" s="58"/>
      <c r="AD30" s="58"/>
      <c r="AE30" s="58"/>
      <c r="AF30" s="58"/>
      <c r="AG30" s="16"/>
      <c r="AH30" s="58"/>
      <c r="AI30" s="58"/>
      <c r="AJ30" s="58"/>
      <c r="AK30" s="16"/>
      <c r="AL30" s="59"/>
      <c r="AM30" s="59"/>
      <c r="AN30" s="59"/>
      <c r="AO30" s="59"/>
      <c r="AP30" s="59"/>
      <c r="AQ30" s="59"/>
      <c r="AR30" s="59"/>
      <c r="AS30" s="59"/>
      <c r="AT30" s="59"/>
      <c r="AU30" s="59"/>
      <c r="AV30" s="59"/>
      <c r="AW30" s="59"/>
      <c r="AX30" s="59"/>
    </row>
    <row r="31" spans="1:50" ht="15" customHeight="1" x14ac:dyDescent="0.45">
      <c r="A31" s="37"/>
      <c r="B31" s="29"/>
      <c r="C31" s="29"/>
      <c r="D31" s="29"/>
      <c r="E31" s="29"/>
      <c r="F31" s="38"/>
      <c r="G31" s="7"/>
      <c r="I31" s="25"/>
      <c r="J31" s="25"/>
      <c r="K31" s="25"/>
      <c r="L31" s="25"/>
      <c r="M31" s="25"/>
      <c r="O31" s="7"/>
      <c r="U31" s="7"/>
      <c r="W31" s="17"/>
      <c r="X31" s="58"/>
      <c r="Y31" s="58"/>
      <c r="Z31" s="58"/>
      <c r="AA31" s="58"/>
      <c r="AB31" s="58"/>
      <c r="AC31" s="58"/>
      <c r="AD31" s="58"/>
      <c r="AE31" s="58"/>
      <c r="AF31" s="58"/>
      <c r="AG31" s="16"/>
      <c r="AH31" s="58"/>
      <c r="AI31" s="58"/>
      <c r="AJ31" s="58"/>
      <c r="AK31" s="16"/>
      <c r="AL31" s="59"/>
      <c r="AM31" s="59"/>
      <c r="AN31" s="59"/>
      <c r="AO31" s="59"/>
      <c r="AP31" s="59"/>
      <c r="AQ31" s="59"/>
      <c r="AR31" s="59"/>
      <c r="AS31" s="59"/>
      <c r="AT31" s="59"/>
      <c r="AU31" s="59"/>
      <c r="AV31" s="59"/>
      <c r="AW31" s="59"/>
      <c r="AX31" s="59"/>
    </row>
    <row r="32" spans="1:50" ht="15" customHeight="1" x14ac:dyDescent="0.45">
      <c r="A32" s="6"/>
      <c r="B32" s="6"/>
      <c r="C32" s="6"/>
      <c r="D32" s="6"/>
      <c r="E32" s="6"/>
      <c r="F32" s="6"/>
      <c r="G32" s="7"/>
      <c r="I32" s="25"/>
      <c r="J32" s="25"/>
      <c r="K32" s="25"/>
      <c r="L32" s="25"/>
      <c r="M32" s="25"/>
      <c r="O32" s="7"/>
      <c r="U32" s="7"/>
      <c r="W32" s="17"/>
      <c r="X32" s="58"/>
      <c r="Y32" s="58"/>
      <c r="Z32" s="58"/>
      <c r="AA32" s="58"/>
      <c r="AB32" s="58"/>
      <c r="AC32" s="58"/>
      <c r="AD32" s="58"/>
      <c r="AE32" s="58"/>
      <c r="AF32" s="58"/>
      <c r="AG32" s="16"/>
      <c r="AH32" s="58"/>
      <c r="AI32" s="58"/>
      <c r="AJ32" s="58"/>
      <c r="AK32" s="16"/>
      <c r="AL32" s="59"/>
      <c r="AM32" s="59"/>
      <c r="AN32" s="59"/>
      <c r="AO32" s="59"/>
      <c r="AP32" s="59"/>
      <c r="AQ32" s="59"/>
      <c r="AR32" s="59"/>
      <c r="AS32" s="59"/>
      <c r="AT32" s="59"/>
      <c r="AU32" s="59"/>
      <c r="AV32" s="59"/>
      <c r="AW32" s="59"/>
      <c r="AX32" s="59"/>
    </row>
    <row r="33" spans="1:50" ht="15" customHeight="1" x14ac:dyDescent="0.45">
      <c r="A33" s="6"/>
      <c r="B33" s="6"/>
      <c r="C33" s="6"/>
      <c r="D33" s="6"/>
      <c r="E33" s="6"/>
      <c r="F33" s="6"/>
      <c r="G33" s="7"/>
      <c r="I33" s="25"/>
      <c r="J33" s="25"/>
      <c r="K33" s="25"/>
      <c r="L33" s="25"/>
      <c r="M33" s="25"/>
      <c r="O33" s="7"/>
      <c r="U33" s="7"/>
      <c r="W33" s="17"/>
      <c r="X33" s="58"/>
      <c r="Y33" s="58"/>
      <c r="Z33" s="58"/>
      <c r="AA33" s="58"/>
      <c r="AB33" s="58"/>
      <c r="AC33" s="58"/>
      <c r="AD33" s="58"/>
      <c r="AE33" s="58"/>
      <c r="AF33" s="58"/>
      <c r="AG33" s="16"/>
      <c r="AH33" s="58"/>
      <c r="AI33" s="58"/>
      <c r="AJ33" s="58"/>
      <c r="AK33" s="16"/>
      <c r="AL33" s="59"/>
      <c r="AM33" s="59"/>
      <c r="AN33" s="59"/>
      <c r="AO33" s="59"/>
      <c r="AP33" s="59"/>
      <c r="AQ33" s="59"/>
      <c r="AR33" s="59"/>
      <c r="AS33" s="59"/>
      <c r="AT33" s="59"/>
      <c r="AU33" s="59"/>
      <c r="AV33" s="59"/>
      <c r="AW33" s="59"/>
      <c r="AX33" s="59"/>
    </row>
    <row r="34" spans="1:50" ht="15" customHeight="1" x14ac:dyDescent="0.45">
      <c r="A34" s="6"/>
      <c r="B34" s="6"/>
      <c r="C34" s="6"/>
      <c r="D34" s="6"/>
      <c r="E34" s="6"/>
      <c r="F34" s="6"/>
      <c r="G34" s="7"/>
      <c r="O34" s="7"/>
      <c r="U34" s="7"/>
      <c r="W34" s="17"/>
      <c r="X34" s="58"/>
      <c r="Y34" s="58"/>
      <c r="Z34" s="58"/>
      <c r="AA34" s="58"/>
      <c r="AB34" s="58"/>
      <c r="AC34" s="58"/>
      <c r="AD34" s="58"/>
      <c r="AE34" s="58"/>
      <c r="AF34" s="58"/>
      <c r="AG34" s="16"/>
      <c r="AH34" s="58"/>
      <c r="AI34" s="58"/>
      <c r="AJ34" s="58"/>
      <c r="AK34" s="16"/>
      <c r="AL34" s="59"/>
      <c r="AM34" s="59"/>
      <c r="AN34" s="59"/>
      <c r="AO34" s="59"/>
      <c r="AP34" s="59"/>
      <c r="AQ34" s="59"/>
      <c r="AR34" s="59"/>
      <c r="AS34" s="59"/>
      <c r="AT34" s="59"/>
      <c r="AU34" s="59"/>
      <c r="AV34" s="59"/>
      <c r="AW34" s="59"/>
      <c r="AX34" s="59"/>
    </row>
    <row r="35" spans="1:50" ht="15" customHeight="1" x14ac:dyDescent="0.45">
      <c r="A35" s="6"/>
      <c r="B35" s="6"/>
      <c r="C35" s="6"/>
      <c r="D35" s="6"/>
      <c r="E35" s="6"/>
      <c r="F35" s="6"/>
      <c r="G35" s="7"/>
      <c r="O35" s="7"/>
      <c r="U35" s="7"/>
    </row>
    <row r="36" spans="1:50" ht="15" customHeight="1" x14ac:dyDescent="0.45">
      <c r="A36" s="6"/>
      <c r="B36" s="6"/>
      <c r="C36" s="6"/>
      <c r="D36" s="6"/>
      <c r="E36" s="6"/>
      <c r="F36" s="6"/>
      <c r="G36" s="7"/>
      <c r="O36" s="7"/>
      <c r="U36" s="7"/>
    </row>
    <row r="37" spans="1:50" ht="15" customHeight="1" x14ac:dyDescent="0.45">
      <c r="A37" s="6"/>
      <c r="B37" s="6"/>
      <c r="C37" s="6"/>
      <c r="D37" s="6"/>
      <c r="E37" s="6"/>
      <c r="F37" s="6"/>
      <c r="G37" s="7"/>
      <c r="O37" s="7"/>
      <c r="U37" s="7"/>
    </row>
    <row r="38" spans="1:50" ht="15" customHeight="1" x14ac:dyDescent="0.45">
      <c r="A38" s="6"/>
      <c r="B38" s="6"/>
      <c r="C38" s="6"/>
      <c r="D38" s="6"/>
      <c r="E38" s="6"/>
      <c r="F38" s="6"/>
      <c r="G38" s="7"/>
      <c r="O38" s="7"/>
      <c r="U38" s="7"/>
    </row>
    <row r="39" spans="1:50" ht="15" customHeight="1" x14ac:dyDescent="0.45">
      <c r="A39" s="6"/>
      <c r="B39" s="6"/>
      <c r="C39" s="6"/>
      <c r="D39" s="6"/>
      <c r="E39" s="6"/>
      <c r="F39" s="6"/>
      <c r="G39" s="7"/>
      <c r="O39" s="7"/>
      <c r="U39" s="7"/>
    </row>
    <row r="40" spans="1:50" ht="15" customHeight="1" x14ac:dyDescent="0.45">
      <c r="A40" s="6"/>
      <c r="B40" s="6"/>
      <c r="C40" s="6"/>
      <c r="D40" s="6"/>
      <c r="E40" s="6"/>
      <c r="F40" s="6"/>
      <c r="G40" s="7"/>
      <c r="O40" s="7"/>
      <c r="U40" s="7"/>
    </row>
    <row r="41" spans="1:50" ht="15" customHeight="1" x14ac:dyDescent="0.45">
      <c r="A41" s="6"/>
      <c r="B41" s="6"/>
      <c r="C41" s="6"/>
      <c r="D41" s="6"/>
      <c r="E41" s="6"/>
      <c r="F41" s="6"/>
      <c r="G41" s="7"/>
      <c r="O41" s="7"/>
      <c r="U41" s="7"/>
    </row>
    <row r="42" spans="1:50" ht="15" customHeight="1" x14ac:dyDescent="0.45">
      <c r="A42" s="6"/>
      <c r="B42" s="6"/>
      <c r="C42" s="6"/>
      <c r="D42" s="6"/>
      <c r="E42" s="6"/>
      <c r="F42" s="6"/>
      <c r="G42" s="7"/>
      <c r="O42" s="7"/>
      <c r="U42" s="7"/>
    </row>
    <row r="43" spans="1:50" ht="15" customHeight="1" x14ac:dyDescent="0.45">
      <c r="A43" s="6"/>
      <c r="B43" s="6"/>
      <c r="C43" s="6"/>
      <c r="D43" s="6"/>
      <c r="E43" s="6"/>
      <c r="F43" s="6"/>
      <c r="G43" s="7"/>
      <c r="O43" s="7"/>
      <c r="U43" s="7"/>
    </row>
    <row r="44" spans="1:50" ht="15" customHeight="1" x14ac:dyDescent="0.45">
      <c r="A44" s="6"/>
      <c r="B44" s="6"/>
      <c r="C44" s="6"/>
      <c r="D44" s="6"/>
      <c r="E44" s="6"/>
      <c r="F44" s="6"/>
      <c r="G44" s="7"/>
      <c r="O44" s="7"/>
      <c r="U44" s="7"/>
    </row>
    <row r="45" spans="1:50" ht="15" customHeight="1" x14ac:dyDescent="0.45">
      <c r="A45" s="6"/>
      <c r="B45" s="6"/>
      <c r="C45" s="6"/>
      <c r="D45" s="6"/>
      <c r="E45" s="6"/>
      <c r="F45" s="6"/>
      <c r="G45" s="7"/>
      <c r="O45" s="7"/>
      <c r="U45" s="7"/>
    </row>
    <row r="46" spans="1:50" ht="15" customHeight="1" x14ac:dyDescent="0.45">
      <c r="A46" s="6"/>
      <c r="B46" s="6"/>
      <c r="C46" s="6"/>
      <c r="D46" s="6"/>
      <c r="E46" s="6"/>
      <c r="F46" s="6"/>
      <c r="G46" s="7"/>
      <c r="O46" s="7"/>
      <c r="U46" s="7"/>
    </row>
    <row r="47" spans="1:50" ht="15" customHeight="1" x14ac:dyDescent="0.45">
      <c r="A47" s="6"/>
      <c r="B47" s="6"/>
      <c r="C47" s="6"/>
      <c r="D47" s="6"/>
      <c r="E47" s="6"/>
      <c r="F47" s="6"/>
      <c r="G47" s="7"/>
      <c r="O47" s="7"/>
      <c r="U47" s="7"/>
    </row>
    <row r="48" spans="1:50" ht="15" customHeight="1" x14ac:dyDescent="0.45">
      <c r="A48" s="6"/>
      <c r="B48" s="6"/>
      <c r="C48" s="6"/>
      <c r="D48" s="6"/>
      <c r="E48" s="6"/>
      <c r="F48" s="6"/>
      <c r="G48" s="7"/>
      <c r="O48" s="7"/>
      <c r="U48" s="7"/>
    </row>
    <row r="49" spans="1:21" ht="15" customHeight="1" x14ac:dyDescent="0.45">
      <c r="A49" s="6"/>
      <c r="B49" s="6"/>
      <c r="C49" s="6"/>
      <c r="D49" s="6"/>
      <c r="E49" s="6"/>
      <c r="F49" s="6"/>
      <c r="G49" s="7"/>
      <c r="O49" s="7"/>
      <c r="U49" s="7"/>
    </row>
    <row r="50" spans="1:21" ht="15" customHeight="1" x14ac:dyDescent="0.45">
      <c r="A50" s="6"/>
      <c r="B50" s="6"/>
      <c r="C50" s="6"/>
      <c r="D50" s="6"/>
      <c r="E50" s="6"/>
      <c r="F50" s="6"/>
      <c r="G50" s="7"/>
      <c r="O50" s="7"/>
      <c r="U50" s="7"/>
    </row>
    <row r="51" spans="1:21" ht="15" customHeight="1" x14ac:dyDescent="0.45">
      <c r="A51" s="6"/>
      <c r="B51" s="6"/>
      <c r="C51" s="6"/>
      <c r="D51" s="6"/>
      <c r="E51" s="6"/>
      <c r="F51" s="6"/>
      <c r="G51" s="7"/>
      <c r="O51" s="7"/>
      <c r="U51" s="7"/>
    </row>
    <row r="52" spans="1:21" ht="15" customHeight="1" x14ac:dyDescent="0.45">
      <c r="A52" s="6"/>
      <c r="B52" s="6"/>
      <c r="C52" s="6"/>
      <c r="D52" s="6"/>
      <c r="E52" s="6"/>
      <c r="F52" s="6"/>
      <c r="G52" s="7"/>
      <c r="O52" s="7"/>
      <c r="U52" s="7"/>
    </row>
    <row r="53" spans="1:21" ht="15" customHeight="1" x14ac:dyDescent="0.45">
      <c r="A53" s="6"/>
      <c r="B53" s="6"/>
      <c r="C53" s="6"/>
      <c r="D53" s="6"/>
      <c r="E53" s="6"/>
      <c r="F53" s="6"/>
      <c r="G53" s="7"/>
      <c r="O53" s="7"/>
      <c r="U53" s="7"/>
    </row>
    <row r="54" spans="1:21" ht="15" customHeight="1" x14ac:dyDescent="0.45">
      <c r="A54" s="6"/>
      <c r="B54" s="6"/>
      <c r="C54" s="6"/>
      <c r="D54" s="6"/>
      <c r="E54" s="6"/>
      <c r="F54" s="6"/>
      <c r="G54" s="7"/>
      <c r="O54" s="7"/>
      <c r="U54" s="7"/>
    </row>
    <row r="55" spans="1:21" ht="15" customHeight="1" x14ac:dyDescent="0.45">
      <c r="A55" s="6"/>
      <c r="B55" s="6"/>
      <c r="C55" s="6"/>
      <c r="D55" s="6"/>
      <c r="E55" s="6"/>
      <c r="F55" s="6"/>
      <c r="G55" s="7"/>
      <c r="O55" s="7"/>
      <c r="U55" s="7"/>
    </row>
    <row r="56" spans="1:21" ht="15" customHeight="1" x14ac:dyDescent="0.45">
      <c r="A56" s="6"/>
      <c r="B56" s="6"/>
      <c r="C56" s="6"/>
      <c r="D56" s="6"/>
      <c r="E56" s="6"/>
      <c r="F56" s="6"/>
      <c r="G56" s="7"/>
      <c r="O56" s="7"/>
      <c r="U56" s="7"/>
    </row>
    <row r="57" spans="1:21" ht="15" customHeight="1" x14ac:dyDescent="0.45">
      <c r="A57" s="6"/>
      <c r="B57" s="6"/>
      <c r="C57" s="6"/>
      <c r="D57" s="6"/>
      <c r="E57" s="6"/>
      <c r="F57" s="6"/>
      <c r="G57" s="7"/>
      <c r="O57" s="7"/>
      <c r="U57" s="7"/>
    </row>
    <row r="58" spans="1:21" ht="15" customHeight="1" x14ac:dyDescent="0.45">
      <c r="A58" s="6"/>
      <c r="B58" s="6"/>
      <c r="C58" s="6"/>
      <c r="D58" s="6"/>
      <c r="E58" s="6"/>
      <c r="F58" s="6"/>
      <c r="G58" s="7"/>
      <c r="O58" s="7"/>
      <c r="U58" s="7"/>
    </row>
    <row r="59" spans="1:21" ht="15" customHeight="1" x14ac:dyDescent="0.45">
      <c r="A59" s="6"/>
      <c r="B59" s="6"/>
      <c r="C59" s="6"/>
      <c r="D59" s="6"/>
      <c r="E59" s="6"/>
      <c r="F59" s="6"/>
      <c r="G59" s="7"/>
      <c r="O59" s="7"/>
      <c r="U59" s="7"/>
    </row>
    <row r="60" spans="1:21" ht="15" customHeight="1" x14ac:dyDescent="0.45">
      <c r="A60" s="6"/>
      <c r="B60" s="6"/>
      <c r="C60" s="6"/>
      <c r="D60" s="6"/>
      <c r="E60" s="6"/>
      <c r="F60" s="6"/>
      <c r="G60" s="7"/>
      <c r="O60" s="7"/>
      <c r="U60" s="7"/>
    </row>
    <row r="61" spans="1:21" ht="15" customHeight="1" x14ac:dyDescent="0.45">
      <c r="A61" s="6"/>
      <c r="B61" s="6"/>
      <c r="C61" s="6"/>
      <c r="D61" s="6"/>
      <c r="E61" s="6"/>
      <c r="F61" s="6"/>
      <c r="G61" s="7"/>
      <c r="O61" s="7"/>
      <c r="U61" s="7"/>
    </row>
    <row r="62" spans="1:21" ht="15" customHeight="1" x14ac:dyDescent="0.45">
      <c r="A62" s="6"/>
      <c r="B62" s="6"/>
      <c r="C62" s="6"/>
      <c r="D62" s="6"/>
      <c r="E62" s="6"/>
      <c r="F62" s="6"/>
      <c r="G62" s="7"/>
      <c r="O62" s="7"/>
      <c r="U62" s="7"/>
    </row>
    <row r="63" spans="1:21" ht="15" customHeight="1" x14ac:dyDescent="0.45">
      <c r="A63" s="6"/>
      <c r="B63" s="6"/>
      <c r="C63" s="6"/>
      <c r="D63" s="6"/>
      <c r="E63" s="6"/>
      <c r="F63" s="6"/>
      <c r="G63" s="7"/>
      <c r="O63" s="7"/>
      <c r="U63" s="7"/>
    </row>
    <row r="64" spans="1:21" ht="15" customHeight="1" x14ac:dyDescent="0.45">
      <c r="A64" s="6"/>
      <c r="B64" s="6"/>
      <c r="C64" s="6"/>
      <c r="D64" s="6"/>
      <c r="E64" s="6"/>
      <c r="F64" s="6"/>
      <c r="G64" s="7"/>
      <c r="O64" s="7"/>
      <c r="U64" s="7"/>
    </row>
    <row r="65" spans="1:21" ht="15" customHeight="1" x14ac:dyDescent="0.45">
      <c r="A65" s="6"/>
      <c r="B65" s="6"/>
      <c r="C65" s="6"/>
      <c r="D65" s="6"/>
      <c r="E65" s="6"/>
      <c r="F65" s="6"/>
      <c r="G65" s="7"/>
      <c r="O65" s="7"/>
      <c r="U65" s="7"/>
    </row>
    <row r="66" spans="1:21" ht="15" customHeight="1" x14ac:dyDescent="0.45">
      <c r="A66" s="6"/>
      <c r="B66" s="6"/>
      <c r="C66" s="6"/>
      <c r="D66" s="6"/>
      <c r="E66" s="6"/>
      <c r="F66" s="6"/>
      <c r="G66" s="7"/>
      <c r="O66" s="7"/>
      <c r="U66" s="7"/>
    </row>
    <row r="67" spans="1:21" ht="15" customHeight="1" x14ac:dyDescent="0.45">
      <c r="A67" s="6"/>
      <c r="B67" s="6"/>
      <c r="C67" s="6"/>
      <c r="D67" s="6"/>
      <c r="E67" s="6"/>
      <c r="F67" s="6"/>
      <c r="G67" s="7"/>
      <c r="O67" s="7"/>
      <c r="U67" s="7"/>
    </row>
    <row r="68" spans="1:21" ht="15" customHeight="1" x14ac:dyDescent="0.45">
      <c r="A68" s="6"/>
      <c r="B68" s="6"/>
      <c r="C68" s="6"/>
      <c r="D68" s="6"/>
      <c r="E68" s="6"/>
      <c r="F68" s="6"/>
      <c r="G68" s="7"/>
      <c r="O68" s="7"/>
      <c r="U68" s="7"/>
    </row>
    <row r="69" spans="1:21" ht="15" customHeight="1" x14ac:dyDescent="0.45">
      <c r="A69" s="6"/>
      <c r="B69" s="6"/>
      <c r="C69" s="6"/>
      <c r="D69" s="6"/>
      <c r="E69" s="6"/>
      <c r="F69" s="6"/>
      <c r="G69" s="7"/>
      <c r="O69" s="7"/>
      <c r="U69" s="7"/>
    </row>
    <row r="70" spans="1:21" ht="15" customHeight="1" x14ac:dyDescent="0.45">
      <c r="A70" s="6"/>
      <c r="B70" s="6"/>
      <c r="C70" s="6"/>
      <c r="D70" s="6"/>
      <c r="E70" s="6"/>
      <c r="F70" s="6"/>
      <c r="G70" s="7"/>
      <c r="O70" s="7"/>
      <c r="U70" s="7"/>
    </row>
    <row r="71" spans="1:21" ht="15" customHeight="1" x14ac:dyDescent="0.45">
      <c r="A71" s="6"/>
      <c r="B71" s="6"/>
      <c r="C71" s="6"/>
      <c r="D71" s="6"/>
      <c r="E71" s="6"/>
      <c r="F71" s="6"/>
      <c r="G71" s="7"/>
      <c r="O71" s="7"/>
      <c r="U71" s="7"/>
    </row>
    <row r="72" spans="1:21" ht="15" customHeight="1" x14ac:dyDescent="0.45">
      <c r="A72" s="6"/>
      <c r="B72" s="6"/>
      <c r="C72" s="6"/>
      <c r="D72" s="6"/>
      <c r="E72" s="6"/>
      <c r="F72" s="6"/>
      <c r="G72" s="7"/>
      <c r="O72" s="7"/>
      <c r="U72" s="7"/>
    </row>
    <row r="73" spans="1:21" ht="15" customHeight="1" x14ac:dyDescent="0.45">
      <c r="A73" s="6"/>
      <c r="B73" s="6"/>
      <c r="C73" s="6"/>
      <c r="D73" s="6"/>
      <c r="E73" s="6"/>
      <c r="F73" s="6"/>
      <c r="G73" s="7"/>
      <c r="O73" s="7"/>
      <c r="U73" s="7"/>
    </row>
    <row r="74" spans="1:21" ht="15" customHeight="1" x14ac:dyDescent="0.45">
      <c r="A74" s="6"/>
      <c r="B74" s="6"/>
      <c r="C74" s="6"/>
      <c r="D74" s="6"/>
      <c r="E74" s="6"/>
      <c r="F74" s="6"/>
      <c r="G74" s="7"/>
      <c r="O74" s="7"/>
      <c r="U74" s="7"/>
    </row>
    <row r="75" spans="1:21" ht="15" customHeight="1" x14ac:dyDescent="0.45">
      <c r="A75" s="6"/>
      <c r="B75" s="6"/>
      <c r="C75" s="6"/>
      <c r="D75" s="6"/>
      <c r="E75" s="6"/>
      <c r="F75" s="6"/>
      <c r="G75" s="7"/>
      <c r="O75" s="7"/>
      <c r="U75" s="7"/>
    </row>
    <row r="76" spans="1:21" ht="15" customHeight="1" x14ac:dyDescent="0.45">
      <c r="A76" s="6"/>
      <c r="B76" s="6"/>
      <c r="C76" s="6"/>
      <c r="D76" s="6"/>
      <c r="E76" s="6"/>
      <c r="F76" s="6"/>
      <c r="G76" s="7"/>
      <c r="O76" s="7"/>
      <c r="U76" s="7"/>
    </row>
    <row r="77" spans="1:21" ht="15" customHeight="1" x14ac:dyDescent="0.45">
      <c r="A77" s="6"/>
      <c r="B77" s="6"/>
      <c r="C77" s="6"/>
      <c r="D77" s="6"/>
      <c r="E77" s="6"/>
      <c r="F77" s="6"/>
      <c r="G77" s="7"/>
      <c r="O77" s="7"/>
      <c r="U77" s="7"/>
    </row>
    <row r="78" spans="1:21" ht="15" customHeight="1" x14ac:dyDescent="0.45">
      <c r="A78" s="6"/>
      <c r="B78" s="6"/>
      <c r="C78" s="6"/>
      <c r="D78" s="6"/>
      <c r="E78" s="6"/>
      <c r="F78" s="6"/>
      <c r="G78" s="7"/>
      <c r="O78" s="7"/>
      <c r="U78" s="7"/>
    </row>
    <row r="79" spans="1:21" ht="15" customHeight="1" x14ac:dyDescent="0.45">
      <c r="A79" s="6"/>
      <c r="B79" s="6"/>
      <c r="C79" s="6"/>
      <c r="D79" s="6"/>
      <c r="E79" s="6"/>
      <c r="F79" s="6"/>
      <c r="G79" s="7"/>
      <c r="O79" s="7"/>
      <c r="U79" s="7"/>
    </row>
    <row r="80" spans="1:21" ht="15" customHeight="1" x14ac:dyDescent="0.45">
      <c r="A80" s="6"/>
      <c r="B80" s="6"/>
      <c r="C80" s="6"/>
      <c r="D80" s="6"/>
      <c r="E80" s="6"/>
      <c r="F80" s="6"/>
      <c r="G80" s="7"/>
      <c r="O80" s="7"/>
      <c r="U80" s="7"/>
    </row>
    <row r="81" spans="1:21" ht="15" customHeight="1" x14ac:dyDescent="0.45">
      <c r="A81" s="6"/>
      <c r="B81" s="6"/>
      <c r="C81" s="6"/>
      <c r="D81" s="6"/>
      <c r="E81" s="6"/>
      <c r="F81" s="6"/>
      <c r="G81" s="7"/>
      <c r="O81" s="7"/>
      <c r="U81" s="7"/>
    </row>
    <row r="82" spans="1:21" ht="15" customHeight="1" x14ac:dyDescent="0.45">
      <c r="A82" s="6"/>
      <c r="B82" s="6"/>
      <c r="C82" s="6"/>
      <c r="D82" s="6"/>
      <c r="E82" s="6"/>
      <c r="F82" s="6"/>
      <c r="G82" s="7"/>
      <c r="O82" s="7"/>
      <c r="U82" s="7"/>
    </row>
    <row r="83" spans="1:21" ht="15" customHeight="1" x14ac:dyDescent="0.45">
      <c r="A83" s="6"/>
      <c r="B83" s="6"/>
      <c r="C83" s="6"/>
      <c r="D83" s="6"/>
      <c r="E83" s="6"/>
      <c r="F83" s="6"/>
      <c r="G83" s="7"/>
      <c r="O83" s="7"/>
      <c r="U83" s="7"/>
    </row>
    <row r="84" spans="1:21" ht="15" customHeight="1" x14ac:dyDescent="0.45">
      <c r="A84" s="6"/>
      <c r="B84" s="6"/>
      <c r="C84" s="6"/>
      <c r="D84" s="6"/>
      <c r="E84" s="6"/>
      <c r="F84" s="6"/>
      <c r="G84" s="7"/>
      <c r="O84" s="7"/>
      <c r="U84" s="7"/>
    </row>
    <row r="85" spans="1:21" ht="15" customHeight="1" x14ac:dyDescent="0.45">
      <c r="A85" s="6"/>
      <c r="B85" s="6"/>
      <c r="C85" s="6"/>
      <c r="D85" s="6"/>
      <c r="E85" s="6"/>
      <c r="F85" s="6"/>
      <c r="G85" s="7"/>
      <c r="O85" s="7"/>
      <c r="U85" s="7"/>
    </row>
    <row r="86" spans="1:21" ht="15" customHeight="1" x14ac:dyDescent="0.45">
      <c r="A86" s="6"/>
      <c r="B86" s="6"/>
      <c r="C86" s="6"/>
      <c r="D86" s="6"/>
      <c r="E86" s="6"/>
      <c r="F86" s="6"/>
      <c r="G86" s="7"/>
      <c r="O86" s="7"/>
      <c r="U86" s="7"/>
    </row>
    <row r="87" spans="1:21" ht="15" customHeight="1" x14ac:dyDescent="0.45">
      <c r="A87" s="6"/>
      <c r="B87" s="6"/>
      <c r="C87" s="6"/>
      <c r="D87" s="6"/>
      <c r="E87" s="6"/>
      <c r="F87" s="6"/>
      <c r="G87" s="7"/>
      <c r="O87" s="7"/>
      <c r="U87" s="7"/>
    </row>
    <row r="88" spans="1:21" ht="15" customHeight="1" x14ac:dyDescent="0.45">
      <c r="A88" s="6"/>
      <c r="B88" s="6"/>
      <c r="C88" s="6"/>
      <c r="D88" s="6"/>
      <c r="E88" s="6"/>
      <c r="F88" s="6"/>
      <c r="G88" s="7"/>
      <c r="O88" s="7"/>
      <c r="U88" s="7"/>
    </row>
    <row r="89" spans="1:21" ht="15" customHeight="1" x14ac:dyDescent="0.45">
      <c r="A89" s="6"/>
      <c r="B89" s="6"/>
      <c r="C89" s="6"/>
      <c r="D89" s="6"/>
      <c r="E89" s="6"/>
      <c r="F89" s="6"/>
      <c r="G89" s="7"/>
      <c r="O89" s="7"/>
      <c r="U89" s="7"/>
    </row>
    <row r="90" spans="1:21" ht="15" customHeight="1" x14ac:dyDescent="0.45">
      <c r="A90" s="6"/>
      <c r="B90" s="6"/>
      <c r="C90" s="6"/>
      <c r="D90" s="6"/>
      <c r="E90" s="6"/>
      <c r="F90" s="6"/>
      <c r="G90" s="7"/>
      <c r="O90" s="7"/>
      <c r="U90" s="7"/>
    </row>
    <row r="91" spans="1:21" ht="15" customHeight="1" x14ac:dyDescent="0.45">
      <c r="A91" s="6"/>
      <c r="B91" s="6"/>
      <c r="C91" s="6"/>
      <c r="D91" s="6"/>
      <c r="E91" s="6"/>
      <c r="F91" s="6"/>
      <c r="G91" s="7"/>
      <c r="O91" s="7"/>
      <c r="U91" s="7"/>
    </row>
    <row r="92" spans="1:21" ht="15" customHeight="1" x14ac:dyDescent="0.45">
      <c r="A92" s="6"/>
      <c r="B92" s="6"/>
      <c r="C92" s="6"/>
      <c r="D92" s="6"/>
      <c r="E92" s="6"/>
      <c r="F92" s="6"/>
      <c r="G92" s="7"/>
      <c r="O92" s="7"/>
      <c r="U92" s="7"/>
    </row>
    <row r="93" spans="1:21" ht="15" customHeight="1" x14ac:dyDescent="0.45">
      <c r="A93" s="6"/>
      <c r="B93" s="6"/>
      <c r="C93" s="6"/>
      <c r="D93" s="6"/>
      <c r="E93" s="6"/>
      <c r="F93" s="6"/>
      <c r="G93" s="7"/>
      <c r="O93" s="7"/>
      <c r="U93" s="7"/>
    </row>
    <row r="94" spans="1:21" ht="15" customHeight="1" x14ac:dyDescent="0.45">
      <c r="A94" s="6"/>
      <c r="B94" s="6"/>
      <c r="C94" s="6"/>
      <c r="D94" s="6"/>
      <c r="E94" s="6"/>
      <c r="F94" s="6"/>
      <c r="G94" s="7"/>
      <c r="O94" s="7"/>
      <c r="U94" s="7"/>
    </row>
    <row r="95" spans="1:21" ht="15" customHeight="1" x14ac:dyDescent="0.45">
      <c r="A95" s="6"/>
      <c r="B95" s="6"/>
      <c r="C95" s="6"/>
      <c r="D95" s="6"/>
      <c r="E95" s="6"/>
      <c r="F95" s="6"/>
      <c r="G95" s="7"/>
      <c r="O95" s="7"/>
      <c r="U95" s="7"/>
    </row>
    <row r="96" spans="1:21" ht="15" customHeight="1" x14ac:dyDescent="0.45">
      <c r="A96" s="6"/>
      <c r="B96" s="6"/>
      <c r="C96" s="6"/>
      <c r="D96" s="6"/>
      <c r="E96" s="6"/>
      <c r="F96" s="6"/>
      <c r="G96" s="7"/>
      <c r="O96" s="7"/>
      <c r="U96" s="7"/>
    </row>
    <row r="97" spans="1:21" ht="15" customHeight="1" x14ac:dyDescent="0.45">
      <c r="A97" s="6"/>
      <c r="B97" s="6"/>
      <c r="C97" s="6"/>
      <c r="D97" s="6"/>
      <c r="E97" s="6"/>
      <c r="F97" s="6"/>
      <c r="G97" s="7"/>
      <c r="O97" s="7"/>
      <c r="U97" s="7"/>
    </row>
    <row r="98" spans="1:21" ht="15" customHeight="1" x14ac:dyDescent="0.45">
      <c r="A98" s="6"/>
      <c r="B98" s="6"/>
      <c r="C98" s="6"/>
      <c r="D98" s="6"/>
      <c r="E98" s="6"/>
      <c r="F98" s="6"/>
      <c r="G98" s="7"/>
      <c r="O98" s="7"/>
      <c r="U98" s="7"/>
    </row>
    <row r="99" spans="1:21" ht="15" customHeight="1" x14ac:dyDescent="0.45">
      <c r="A99" s="6"/>
      <c r="B99" s="6"/>
      <c r="C99" s="6"/>
      <c r="D99" s="6"/>
      <c r="E99" s="6"/>
      <c r="F99" s="6"/>
      <c r="G99" s="7"/>
      <c r="O99" s="7"/>
      <c r="U99" s="7"/>
    </row>
    <row r="100" spans="1:21" ht="15" customHeight="1" x14ac:dyDescent="0.45">
      <c r="A100" s="6"/>
      <c r="B100" s="6"/>
      <c r="C100" s="6"/>
      <c r="D100" s="6"/>
      <c r="E100" s="6"/>
      <c r="F100" s="6"/>
      <c r="G100" s="7"/>
      <c r="O100" s="7"/>
      <c r="U100" s="7"/>
    </row>
    <row r="101" spans="1:21" ht="15" customHeight="1" x14ac:dyDescent="0.45">
      <c r="A101" s="6"/>
      <c r="B101" s="6"/>
      <c r="C101" s="6"/>
      <c r="D101" s="6"/>
      <c r="E101" s="6"/>
      <c r="F101" s="6"/>
      <c r="G101" s="7"/>
      <c r="O101" s="7"/>
      <c r="U101" s="7"/>
    </row>
    <row r="102" spans="1:21" ht="15" customHeight="1" x14ac:dyDescent="0.45">
      <c r="A102" s="6"/>
      <c r="B102" s="6"/>
      <c r="C102" s="6"/>
      <c r="D102" s="6"/>
      <c r="E102" s="6"/>
      <c r="F102" s="6"/>
      <c r="G102" s="7"/>
      <c r="O102" s="7"/>
      <c r="U102" s="7"/>
    </row>
    <row r="103" spans="1:21" ht="15" customHeight="1" x14ac:dyDescent="0.45">
      <c r="A103" s="6"/>
      <c r="B103" s="6"/>
      <c r="C103" s="6"/>
      <c r="D103" s="6"/>
      <c r="E103" s="6"/>
      <c r="F103" s="6"/>
      <c r="G103" s="7"/>
      <c r="O103" s="7"/>
      <c r="U103" s="7"/>
    </row>
    <row r="104" spans="1:21" ht="15" customHeight="1" x14ac:dyDescent="0.45">
      <c r="A104" s="6"/>
      <c r="B104" s="6"/>
      <c r="C104" s="6"/>
      <c r="D104" s="6"/>
      <c r="E104" s="6"/>
      <c r="F104" s="6"/>
      <c r="G104" s="7"/>
      <c r="O104" s="7"/>
      <c r="U104" s="7"/>
    </row>
    <row r="105" spans="1:21" ht="15" customHeight="1" x14ac:dyDescent="0.45">
      <c r="A105" s="6"/>
      <c r="B105" s="6"/>
      <c r="C105" s="6"/>
      <c r="D105" s="6"/>
      <c r="E105" s="6"/>
      <c r="F105" s="6"/>
      <c r="G105" s="7"/>
      <c r="O105" s="7"/>
      <c r="U105" s="7"/>
    </row>
    <row r="106" spans="1:21" ht="15" customHeight="1" x14ac:dyDescent="0.45">
      <c r="A106" s="6"/>
      <c r="B106" s="6"/>
      <c r="C106" s="6"/>
      <c r="D106" s="6"/>
      <c r="E106" s="6"/>
      <c r="F106" s="6"/>
      <c r="G106" s="7"/>
      <c r="O106" s="7"/>
      <c r="U106" s="7"/>
    </row>
    <row r="107" spans="1:21" ht="15" customHeight="1" x14ac:dyDescent="0.45">
      <c r="A107" s="6"/>
      <c r="B107" s="6"/>
      <c r="C107" s="6"/>
      <c r="D107" s="6"/>
      <c r="E107" s="6"/>
      <c r="F107" s="6"/>
      <c r="G107" s="7"/>
      <c r="O107" s="7"/>
      <c r="U107" s="7"/>
    </row>
    <row r="108" spans="1:21" ht="15" customHeight="1" x14ac:dyDescent="0.45">
      <c r="A108" s="6"/>
      <c r="B108" s="6"/>
      <c r="C108" s="6"/>
      <c r="D108" s="6"/>
      <c r="E108" s="6"/>
      <c r="F108" s="6"/>
      <c r="G108" s="7"/>
      <c r="O108" s="7"/>
      <c r="U108" s="7"/>
    </row>
    <row r="109" spans="1:21" ht="15" customHeight="1" x14ac:dyDescent="0.45">
      <c r="A109" s="6"/>
      <c r="B109" s="6"/>
      <c r="C109" s="6"/>
      <c r="D109" s="6"/>
      <c r="E109" s="6"/>
      <c r="F109" s="6"/>
      <c r="G109" s="7"/>
      <c r="O109" s="7"/>
      <c r="U109" s="7"/>
    </row>
    <row r="110" spans="1:21" ht="15" customHeight="1" x14ac:dyDescent="0.45">
      <c r="A110" s="6"/>
      <c r="B110" s="6"/>
      <c r="C110" s="6"/>
      <c r="D110" s="6"/>
      <c r="E110" s="6"/>
      <c r="F110" s="6"/>
      <c r="G110" s="7"/>
      <c r="O110" s="7"/>
      <c r="U110" s="7"/>
    </row>
    <row r="111" spans="1:21" ht="15" customHeight="1" x14ac:dyDescent="0.45">
      <c r="A111" s="6"/>
      <c r="B111" s="6"/>
      <c r="C111" s="6"/>
      <c r="D111" s="6"/>
      <c r="E111" s="6"/>
      <c r="F111" s="6"/>
      <c r="G111" s="7"/>
      <c r="O111" s="7"/>
      <c r="U111" s="7"/>
    </row>
    <row r="112" spans="1:21" ht="15" customHeight="1" x14ac:dyDescent="0.45">
      <c r="A112" s="6"/>
      <c r="B112" s="6"/>
      <c r="C112" s="6"/>
      <c r="D112" s="6"/>
      <c r="E112" s="6"/>
      <c r="F112" s="6"/>
      <c r="G112" s="7"/>
      <c r="O112" s="7"/>
      <c r="U112" s="7"/>
    </row>
    <row r="113" spans="1:21" ht="15" customHeight="1" x14ac:dyDescent="0.45">
      <c r="A113" s="6"/>
      <c r="B113" s="6"/>
      <c r="C113" s="6"/>
      <c r="D113" s="6"/>
      <c r="E113" s="6"/>
      <c r="F113" s="6"/>
      <c r="G113" s="7"/>
      <c r="O113" s="7"/>
      <c r="U113" s="7"/>
    </row>
    <row r="114" spans="1:21" ht="15" customHeight="1" x14ac:dyDescent="0.45">
      <c r="A114" s="6"/>
      <c r="B114" s="6"/>
      <c r="C114" s="6"/>
      <c r="D114" s="6"/>
      <c r="E114" s="6"/>
      <c r="F114" s="6"/>
      <c r="G114" s="7"/>
      <c r="O114" s="7"/>
      <c r="U114" s="7"/>
    </row>
    <row r="115" spans="1:21" ht="15" customHeight="1" x14ac:dyDescent="0.45">
      <c r="A115" s="6"/>
      <c r="B115" s="6"/>
      <c r="C115" s="6"/>
      <c r="D115" s="6"/>
      <c r="E115" s="6"/>
      <c r="F115" s="6"/>
      <c r="G115" s="7"/>
      <c r="O115" s="7"/>
      <c r="U115" s="7"/>
    </row>
    <row r="116" spans="1:21" ht="15" customHeight="1" x14ac:dyDescent="0.45">
      <c r="A116" s="6"/>
      <c r="B116" s="6"/>
      <c r="C116" s="6"/>
      <c r="D116" s="6"/>
      <c r="E116" s="6"/>
      <c r="F116" s="6"/>
      <c r="G116" s="7"/>
      <c r="O116" s="7"/>
      <c r="U116" s="7"/>
    </row>
    <row r="117" spans="1:21" ht="15" customHeight="1" x14ac:dyDescent="0.45">
      <c r="A117" s="6"/>
      <c r="B117" s="6"/>
      <c r="C117" s="6"/>
      <c r="D117" s="6"/>
      <c r="E117" s="6"/>
      <c r="F117" s="6"/>
      <c r="G117" s="7"/>
      <c r="O117" s="7"/>
      <c r="U117" s="7"/>
    </row>
    <row r="118" spans="1:21" ht="15" customHeight="1" x14ac:dyDescent="0.45">
      <c r="A118" s="6"/>
      <c r="B118" s="6"/>
      <c r="C118" s="6"/>
      <c r="D118" s="6"/>
      <c r="E118" s="6"/>
      <c r="F118" s="6"/>
      <c r="G118" s="7"/>
      <c r="O118" s="7"/>
      <c r="U118" s="7"/>
    </row>
    <row r="119" spans="1:21" ht="15" customHeight="1" x14ac:dyDescent="0.45">
      <c r="A119" s="6"/>
      <c r="B119" s="6"/>
      <c r="C119" s="6"/>
      <c r="D119" s="6"/>
      <c r="E119" s="6"/>
      <c r="F119" s="6"/>
      <c r="G119" s="7"/>
      <c r="O119" s="7"/>
      <c r="U119" s="7"/>
    </row>
    <row r="120" spans="1:21" ht="15" customHeight="1" x14ac:dyDescent="0.45">
      <c r="A120" s="6"/>
      <c r="B120" s="6"/>
      <c r="C120" s="6"/>
      <c r="D120" s="6"/>
      <c r="E120" s="6"/>
      <c r="F120" s="6"/>
      <c r="G120" s="7"/>
      <c r="O120" s="7"/>
      <c r="U120" s="7"/>
    </row>
    <row r="121" spans="1:21" ht="15" customHeight="1" x14ac:dyDescent="0.45">
      <c r="A121" s="6"/>
      <c r="B121" s="6"/>
      <c r="C121" s="6"/>
      <c r="D121" s="6"/>
      <c r="E121" s="6"/>
      <c r="F121" s="6"/>
      <c r="G121" s="7"/>
      <c r="O121" s="7"/>
      <c r="U121" s="7"/>
    </row>
    <row r="122" spans="1:21" ht="15" customHeight="1" x14ac:dyDescent="0.45">
      <c r="A122" s="6"/>
      <c r="B122" s="6"/>
      <c r="C122" s="6"/>
      <c r="D122" s="6"/>
      <c r="E122" s="6"/>
      <c r="F122" s="6"/>
      <c r="G122" s="7"/>
      <c r="O122" s="7"/>
      <c r="U122" s="7"/>
    </row>
    <row r="123" spans="1:21" ht="15" customHeight="1" x14ac:dyDescent="0.45">
      <c r="A123" s="6"/>
      <c r="B123" s="6"/>
      <c r="C123" s="6"/>
      <c r="D123" s="6"/>
      <c r="E123" s="6"/>
      <c r="F123" s="6"/>
      <c r="G123" s="7"/>
      <c r="O123" s="7"/>
      <c r="U123" s="7"/>
    </row>
    <row r="124" spans="1:21" ht="15" customHeight="1" x14ac:dyDescent="0.45">
      <c r="A124" s="6"/>
      <c r="B124" s="6"/>
      <c r="C124" s="6"/>
      <c r="D124" s="6"/>
      <c r="E124" s="6"/>
      <c r="F124" s="6"/>
      <c r="G124" s="7"/>
      <c r="O124" s="7"/>
      <c r="U124" s="7"/>
    </row>
    <row r="125" spans="1:21" ht="15" customHeight="1" x14ac:dyDescent="0.45">
      <c r="A125" s="6"/>
      <c r="B125" s="6"/>
      <c r="C125" s="6"/>
      <c r="D125" s="6"/>
      <c r="E125" s="6"/>
      <c r="F125" s="6"/>
      <c r="G125" s="7"/>
      <c r="O125" s="7"/>
      <c r="U125" s="7"/>
    </row>
    <row r="126" spans="1:21" ht="15" customHeight="1" x14ac:dyDescent="0.45">
      <c r="A126" s="6"/>
      <c r="B126" s="6"/>
      <c r="C126" s="6"/>
      <c r="D126" s="6"/>
      <c r="E126" s="6"/>
      <c r="F126" s="6"/>
      <c r="G126" s="7"/>
      <c r="O126" s="7"/>
      <c r="U126" s="7"/>
    </row>
    <row r="127" spans="1:21" ht="15" customHeight="1" x14ac:dyDescent="0.45">
      <c r="A127" s="6"/>
      <c r="B127" s="6"/>
      <c r="C127" s="6"/>
      <c r="D127" s="6"/>
      <c r="E127" s="6"/>
      <c r="F127" s="6"/>
      <c r="G127" s="7"/>
      <c r="O127" s="7"/>
      <c r="U127" s="7"/>
    </row>
    <row r="128" spans="1:21" ht="15" customHeight="1" x14ac:dyDescent="0.45">
      <c r="A128" s="6"/>
      <c r="B128" s="6"/>
      <c r="C128" s="6"/>
      <c r="D128" s="6"/>
      <c r="E128" s="6"/>
      <c r="F128" s="6"/>
      <c r="G128" s="7"/>
      <c r="O128" s="7"/>
      <c r="U128" s="7"/>
    </row>
    <row r="129" spans="1:21" ht="15" customHeight="1" x14ac:dyDescent="0.45">
      <c r="A129" s="6"/>
      <c r="B129" s="6"/>
      <c r="C129" s="6"/>
      <c r="D129" s="6"/>
      <c r="E129" s="6"/>
      <c r="F129" s="6"/>
      <c r="G129" s="7"/>
      <c r="O129" s="7"/>
      <c r="U129" s="7"/>
    </row>
    <row r="130" spans="1:21" ht="15" customHeight="1" x14ac:dyDescent="0.45">
      <c r="A130" s="6"/>
      <c r="B130" s="6"/>
      <c r="C130" s="6"/>
      <c r="D130" s="6"/>
      <c r="E130" s="6"/>
      <c r="F130" s="6"/>
      <c r="G130" s="7"/>
      <c r="O130" s="7"/>
      <c r="U130" s="7"/>
    </row>
    <row r="131" spans="1:21" ht="15" customHeight="1" x14ac:dyDescent="0.45">
      <c r="A131" s="6"/>
      <c r="B131" s="6"/>
      <c r="C131" s="6"/>
      <c r="D131" s="6"/>
      <c r="E131" s="6"/>
      <c r="F131" s="6"/>
      <c r="G131" s="7"/>
      <c r="O131" s="7"/>
      <c r="U131" s="7"/>
    </row>
    <row r="132" spans="1:21" ht="15" customHeight="1" x14ac:dyDescent="0.45">
      <c r="A132" s="6"/>
      <c r="B132" s="6"/>
      <c r="C132" s="6"/>
      <c r="D132" s="6"/>
      <c r="E132" s="6"/>
      <c r="F132" s="6"/>
      <c r="G132" s="7"/>
      <c r="O132" s="7"/>
      <c r="U132" s="7"/>
    </row>
    <row r="133" spans="1:21" ht="15" customHeight="1" x14ac:dyDescent="0.45">
      <c r="A133" s="6"/>
      <c r="B133" s="6"/>
      <c r="C133" s="6"/>
      <c r="D133" s="6"/>
      <c r="E133" s="6"/>
      <c r="F133" s="6"/>
      <c r="G133" s="7"/>
      <c r="O133" s="7"/>
      <c r="U133" s="7"/>
    </row>
    <row r="134" spans="1:21" ht="15" customHeight="1" x14ac:dyDescent="0.45">
      <c r="A134" s="6"/>
      <c r="B134" s="6"/>
      <c r="C134" s="6"/>
      <c r="D134" s="6"/>
      <c r="E134" s="6"/>
      <c r="F134" s="6"/>
      <c r="G134" s="7"/>
      <c r="O134" s="7"/>
      <c r="U134" s="7"/>
    </row>
    <row r="135" spans="1:21" ht="15" customHeight="1" x14ac:dyDescent="0.45">
      <c r="A135" s="6"/>
      <c r="B135" s="6"/>
      <c r="C135" s="6"/>
      <c r="D135" s="6"/>
      <c r="E135" s="6"/>
      <c r="F135" s="6"/>
      <c r="G135" s="7"/>
      <c r="O135" s="7"/>
      <c r="U135" s="7"/>
    </row>
    <row r="136" spans="1:21" ht="15" customHeight="1" x14ac:dyDescent="0.45">
      <c r="A136" s="6"/>
      <c r="B136" s="6"/>
      <c r="C136" s="6"/>
      <c r="D136" s="6"/>
      <c r="E136" s="6"/>
      <c r="F136" s="6"/>
      <c r="G136" s="7"/>
      <c r="O136" s="7"/>
      <c r="U136" s="7"/>
    </row>
    <row r="137" spans="1:21" ht="15" customHeight="1" x14ac:dyDescent="0.45">
      <c r="A137" s="6"/>
      <c r="B137" s="6"/>
      <c r="C137" s="6"/>
      <c r="D137" s="6"/>
      <c r="E137" s="6"/>
      <c r="F137" s="6"/>
      <c r="G137" s="7"/>
      <c r="O137" s="7"/>
      <c r="U137" s="7"/>
    </row>
    <row r="138" spans="1:21" ht="15" customHeight="1" x14ac:dyDescent="0.45">
      <c r="A138" s="6"/>
      <c r="B138" s="6"/>
      <c r="C138" s="6"/>
      <c r="D138" s="6"/>
      <c r="E138" s="6"/>
      <c r="F138" s="6"/>
      <c r="G138" s="7"/>
      <c r="O138" s="7"/>
      <c r="U138" s="7"/>
    </row>
    <row r="139" spans="1:21" ht="15" customHeight="1" x14ac:dyDescent="0.45">
      <c r="A139" s="6"/>
      <c r="B139" s="6"/>
      <c r="C139" s="6"/>
      <c r="D139" s="6"/>
      <c r="E139" s="6"/>
      <c r="F139" s="6"/>
      <c r="G139" s="7"/>
      <c r="O139" s="7"/>
      <c r="U139" s="7"/>
    </row>
    <row r="140" spans="1:21" ht="15" customHeight="1" x14ac:dyDescent="0.45">
      <c r="A140" s="6"/>
      <c r="B140" s="6"/>
      <c r="C140" s="6"/>
      <c r="D140" s="6"/>
      <c r="E140" s="6"/>
      <c r="F140" s="6"/>
      <c r="G140" s="7"/>
      <c r="O140" s="7"/>
      <c r="U140" s="7"/>
    </row>
    <row r="141" spans="1:21" ht="15" customHeight="1" x14ac:dyDescent="0.45">
      <c r="A141" s="6"/>
      <c r="B141" s="6"/>
      <c r="C141" s="6"/>
      <c r="D141" s="6"/>
      <c r="E141" s="6"/>
      <c r="F141" s="6"/>
      <c r="G141" s="7"/>
      <c r="O141" s="7"/>
      <c r="U141" s="7"/>
    </row>
    <row r="142" spans="1:21" ht="15" customHeight="1" x14ac:dyDescent="0.45">
      <c r="A142" s="6"/>
      <c r="B142" s="6"/>
      <c r="C142" s="6"/>
      <c r="D142" s="6"/>
      <c r="E142" s="6"/>
      <c r="F142" s="6"/>
      <c r="G142" s="7"/>
      <c r="O142" s="7"/>
      <c r="U142" s="7"/>
    </row>
    <row r="143" spans="1:21" ht="15" customHeight="1" x14ac:dyDescent="0.45">
      <c r="A143" s="6"/>
      <c r="B143" s="6"/>
      <c r="C143" s="6"/>
      <c r="D143" s="6"/>
      <c r="E143" s="6"/>
      <c r="F143" s="6"/>
      <c r="G143" s="7"/>
      <c r="O143" s="7"/>
      <c r="U143" s="7"/>
    </row>
    <row r="144" spans="1:21" ht="15" customHeight="1" x14ac:dyDescent="0.45">
      <c r="A144" s="6"/>
      <c r="B144" s="6"/>
      <c r="C144" s="6"/>
      <c r="D144" s="6"/>
      <c r="E144" s="6"/>
      <c r="F144" s="6"/>
      <c r="G144" s="7"/>
      <c r="O144" s="7"/>
      <c r="U144" s="7"/>
    </row>
    <row r="145" spans="1:21" ht="15" customHeight="1" x14ac:dyDescent="0.45">
      <c r="A145" s="6"/>
      <c r="B145" s="6"/>
      <c r="C145" s="6"/>
      <c r="D145" s="6"/>
      <c r="E145" s="6"/>
      <c r="F145" s="6"/>
      <c r="G145" s="7"/>
      <c r="O145" s="7"/>
      <c r="U145" s="7"/>
    </row>
    <row r="146" spans="1:21" ht="15" customHeight="1" x14ac:dyDescent="0.45">
      <c r="A146" s="6"/>
      <c r="B146" s="6"/>
      <c r="C146" s="6"/>
      <c r="D146" s="6"/>
      <c r="E146" s="6"/>
      <c r="F146" s="6"/>
      <c r="G146" s="7"/>
      <c r="O146" s="7"/>
      <c r="U146" s="7"/>
    </row>
    <row r="147" spans="1:21" ht="15" customHeight="1" x14ac:dyDescent="0.45">
      <c r="A147" s="6"/>
      <c r="B147" s="6"/>
      <c r="C147" s="6"/>
      <c r="D147" s="6"/>
      <c r="E147" s="6"/>
      <c r="F147" s="6"/>
      <c r="G147" s="7"/>
      <c r="O147" s="7"/>
      <c r="U147" s="7"/>
    </row>
    <row r="148" spans="1:21" ht="15" customHeight="1" x14ac:dyDescent="0.45">
      <c r="A148" s="6"/>
      <c r="B148" s="6"/>
      <c r="C148" s="6"/>
      <c r="D148" s="6"/>
      <c r="E148" s="6"/>
      <c r="F148" s="6"/>
      <c r="G148" s="7"/>
      <c r="O148" s="7"/>
      <c r="U148" s="7"/>
    </row>
    <row r="149" spans="1:21" ht="15" customHeight="1" x14ac:dyDescent="0.45">
      <c r="A149" s="6"/>
      <c r="B149" s="6"/>
      <c r="C149" s="6"/>
      <c r="D149" s="6"/>
      <c r="E149" s="6"/>
      <c r="F149" s="6"/>
      <c r="G149" s="7"/>
      <c r="O149" s="7"/>
      <c r="U149" s="7"/>
    </row>
    <row r="150" spans="1:21" ht="15" customHeight="1" x14ac:dyDescent="0.45">
      <c r="A150" s="6"/>
      <c r="B150" s="6"/>
      <c r="C150" s="6"/>
      <c r="D150" s="6"/>
      <c r="E150" s="6"/>
      <c r="F150" s="6"/>
      <c r="G150" s="7"/>
      <c r="O150" s="7"/>
      <c r="U150" s="7"/>
    </row>
    <row r="151" spans="1:21" ht="15" customHeight="1" x14ac:dyDescent="0.45">
      <c r="A151" s="6"/>
      <c r="B151" s="6"/>
      <c r="C151" s="6"/>
      <c r="D151" s="6"/>
      <c r="E151" s="6"/>
      <c r="F151" s="6"/>
      <c r="G151" s="7"/>
      <c r="O151" s="7"/>
      <c r="U151" s="7"/>
    </row>
    <row r="152" spans="1:21" ht="15" customHeight="1" x14ac:dyDescent="0.45">
      <c r="A152" s="6"/>
      <c r="B152" s="6"/>
      <c r="C152" s="6"/>
      <c r="D152" s="6"/>
      <c r="E152" s="6"/>
      <c r="F152" s="6"/>
      <c r="G152" s="7"/>
      <c r="O152" s="7"/>
      <c r="U152" s="7"/>
    </row>
    <row r="153" spans="1:21" ht="15" customHeight="1" x14ac:dyDescent="0.45">
      <c r="A153" s="6"/>
      <c r="B153" s="6"/>
      <c r="C153" s="6"/>
      <c r="D153" s="6"/>
      <c r="E153" s="6"/>
      <c r="F153" s="6"/>
      <c r="G153" s="7"/>
      <c r="O153" s="7"/>
      <c r="U153" s="7"/>
    </row>
    <row r="154" spans="1:21" ht="15" customHeight="1" x14ac:dyDescent="0.45">
      <c r="A154" s="6"/>
      <c r="B154" s="6"/>
      <c r="C154" s="6"/>
      <c r="D154" s="6"/>
      <c r="E154" s="6"/>
      <c r="F154" s="6"/>
      <c r="G154" s="7"/>
      <c r="O154" s="7"/>
      <c r="U154" s="7"/>
    </row>
    <row r="155" spans="1:21" ht="15" customHeight="1" x14ac:dyDescent="0.45">
      <c r="A155" s="6"/>
      <c r="B155" s="6"/>
      <c r="C155" s="6"/>
      <c r="D155" s="6"/>
      <c r="E155" s="6"/>
      <c r="F155" s="6"/>
      <c r="G155" s="7"/>
      <c r="O155" s="7"/>
      <c r="U155" s="7"/>
    </row>
    <row r="156" spans="1:21" ht="15" customHeight="1" x14ac:dyDescent="0.45">
      <c r="A156" s="6"/>
      <c r="B156" s="6"/>
      <c r="C156" s="6"/>
      <c r="D156" s="6"/>
      <c r="E156" s="6"/>
      <c r="F156" s="6"/>
      <c r="G156" s="7"/>
      <c r="O156" s="7"/>
      <c r="U156" s="7"/>
    </row>
    <row r="157" spans="1:21" ht="15" customHeight="1" x14ac:dyDescent="0.45">
      <c r="A157" s="6"/>
      <c r="B157" s="6"/>
      <c r="C157" s="6"/>
      <c r="D157" s="6"/>
      <c r="E157" s="6"/>
      <c r="F157" s="6"/>
      <c r="G157" s="7"/>
      <c r="O157" s="7"/>
      <c r="U157" s="7"/>
    </row>
    <row r="158" spans="1:21" ht="15" customHeight="1" x14ac:dyDescent="0.45">
      <c r="A158" s="6"/>
      <c r="B158" s="6"/>
      <c r="C158" s="6"/>
      <c r="D158" s="6"/>
      <c r="E158" s="6"/>
      <c r="F158" s="6"/>
      <c r="G158" s="7"/>
      <c r="O158" s="7"/>
      <c r="U158" s="7"/>
    </row>
    <row r="159" spans="1:21" ht="15" customHeight="1" x14ac:dyDescent="0.45">
      <c r="A159" s="6"/>
      <c r="B159" s="6"/>
      <c r="C159" s="6"/>
      <c r="D159" s="6"/>
      <c r="E159" s="6"/>
      <c r="F159" s="6"/>
      <c r="G159" s="7"/>
      <c r="O159" s="7"/>
      <c r="U159" s="7"/>
    </row>
    <row r="160" spans="1:21" ht="15" customHeight="1" x14ac:dyDescent="0.45">
      <c r="A160" s="6"/>
      <c r="B160" s="6"/>
      <c r="C160" s="6"/>
      <c r="D160" s="6"/>
      <c r="E160" s="6"/>
      <c r="F160" s="6"/>
      <c r="G160" s="7"/>
      <c r="O160" s="7"/>
      <c r="U160" s="7"/>
    </row>
    <row r="161" spans="1:21" ht="15" customHeight="1" x14ac:dyDescent="0.45">
      <c r="A161" s="6"/>
      <c r="B161" s="6"/>
      <c r="C161" s="6"/>
      <c r="D161" s="6"/>
      <c r="E161" s="6"/>
      <c r="F161" s="6"/>
      <c r="G161" s="7"/>
      <c r="O161" s="7"/>
      <c r="U161" s="7"/>
    </row>
    <row r="162" spans="1:21" ht="15" customHeight="1" x14ac:dyDescent="0.45">
      <c r="A162" s="6"/>
      <c r="B162" s="6"/>
      <c r="C162" s="6"/>
      <c r="D162" s="6"/>
      <c r="E162" s="6"/>
      <c r="F162" s="6"/>
      <c r="G162" s="7"/>
      <c r="O162" s="7"/>
      <c r="U162" s="7"/>
    </row>
    <row r="163" spans="1:21" ht="15" customHeight="1" x14ac:dyDescent="0.45">
      <c r="A163" s="6"/>
      <c r="B163" s="6"/>
      <c r="C163" s="6"/>
      <c r="D163" s="6"/>
      <c r="E163" s="6"/>
      <c r="F163" s="6"/>
      <c r="G163" s="7"/>
      <c r="O163" s="7"/>
      <c r="U163" s="7"/>
    </row>
    <row r="164" spans="1:21" ht="15" customHeight="1" x14ac:dyDescent="0.45">
      <c r="A164" s="6"/>
      <c r="B164" s="6"/>
      <c r="C164" s="6"/>
      <c r="D164" s="6"/>
      <c r="E164" s="6"/>
      <c r="F164" s="6"/>
      <c r="G164" s="7"/>
      <c r="O164" s="7"/>
      <c r="U164" s="7"/>
    </row>
    <row r="165" spans="1:21" ht="15" customHeight="1" x14ac:dyDescent="0.45">
      <c r="A165" s="6"/>
      <c r="B165" s="6"/>
      <c r="C165" s="6"/>
      <c r="D165" s="6"/>
      <c r="E165" s="6"/>
      <c r="F165" s="6"/>
      <c r="G165" s="7"/>
      <c r="O165" s="7"/>
      <c r="U165" s="7"/>
    </row>
    <row r="166" spans="1:21" ht="15" customHeight="1" x14ac:dyDescent="0.45">
      <c r="A166" s="6"/>
      <c r="B166" s="6"/>
      <c r="C166" s="6"/>
      <c r="D166" s="6"/>
      <c r="E166" s="6"/>
      <c r="F166" s="6"/>
      <c r="G166" s="7"/>
      <c r="O166" s="7"/>
      <c r="U166" s="7"/>
    </row>
    <row r="167" spans="1:21" ht="15" customHeight="1" x14ac:dyDescent="0.45">
      <c r="A167" s="6"/>
      <c r="B167" s="6"/>
      <c r="C167" s="6"/>
      <c r="D167" s="6"/>
      <c r="E167" s="6"/>
      <c r="F167" s="6"/>
      <c r="G167" s="7"/>
      <c r="O167" s="7"/>
      <c r="U167" s="7"/>
    </row>
    <row r="168" spans="1:21" ht="15" customHeight="1" x14ac:dyDescent="0.45">
      <c r="A168" s="6"/>
      <c r="B168" s="6"/>
      <c r="C168" s="6"/>
      <c r="D168" s="6"/>
      <c r="E168" s="6"/>
      <c r="F168" s="6"/>
      <c r="G168" s="7"/>
      <c r="O168" s="7"/>
      <c r="U168" s="7"/>
    </row>
    <row r="169" spans="1:21" ht="15" customHeight="1" x14ac:dyDescent="0.45">
      <c r="A169" s="6"/>
      <c r="B169" s="6"/>
      <c r="C169" s="6"/>
      <c r="D169" s="6"/>
      <c r="E169" s="6"/>
      <c r="F169" s="6"/>
      <c r="G169" s="7"/>
      <c r="O169" s="7"/>
      <c r="U169" s="7"/>
    </row>
    <row r="170" spans="1:21" ht="15" customHeight="1" x14ac:dyDescent="0.45">
      <c r="A170" s="6"/>
      <c r="B170" s="6"/>
      <c r="C170" s="6"/>
      <c r="D170" s="6"/>
      <c r="E170" s="6"/>
      <c r="F170" s="6"/>
      <c r="G170" s="7"/>
      <c r="O170" s="7"/>
      <c r="U170" s="7"/>
    </row>
    <row r="171" spans="1:21" ht="15" customHeight="1" x14ac:dyDescent="0.45">
      <c r="A171" s="6"/>
      <c r="B171" s="6"/>
      <c r="C171" s="6"/>
      <c r="D171" s="6"/>
      <c r="E171" s="6"/>
      <c r="F171" s="6"/>
      <c r="G171" s="7"/>
      <c r="O171" s="7"/>
      <c r="U171" s="7"/>
    </row>
    <row r="172" spans="1:21" ht="15" customHeight="1" x14ac:dyDescent="0.45">
      <c r="A172" s="6"/>
      <c r="B172" s="6"/>
      <c r="C172" s="6"/>
      <c r="D172" s="6"/>
      <c r="E172" s="6"/>
      <c r="F172" s="6"/>
      <c r="G172" s="7"/>
      <c r="O172" s="7"/>
      <c r="U172" s="7"/>
    </row>
    <row r="173" spans="1:21" ht="15" customHeight="1" x14ac:dyDescent="0.45">
      <c r="A173" s="6"/>
      <c r="B173" s="6"/>
      <c r="C173" s="6"/>
      <c r="D173" s="6"/>
      <c r="E173" s="6"/>
      <c r="F173" s="6"/>
      <c r="G173" s="7"/>
      <c r="O173" s="7"/>
      <c r="U173" s="7"/>
    </row>
    <row r="174" spans="1:21" ht="15" customHeight="1" x14ac:dyDescent="0.45">
      <c r="A174" s="6"/>
      <c r="B174" s="6"/>
      <c r="C174" s="6"/>
      <c r="D174" s="6"/>
      <c r="E174" s="6"/>
      <c r="F174" s="6"/>
      <c r="G174" s="7"/>
      <c r="O174" s="7"/>
      <c r="U174" s="7"/>
    </row>
    <row r="175" spans="1:21" ht="15" customHeight="1" x14ac:dyDescent="0.45">
      <c r="A175" s="6"/>
      <c r="B175" s="6"/>
      <c r="C175" s="6"/>
      <c r="D175" s="6"/>
      <c r="E175" s="6"/>
      <c r="F175" s="6"/>
      <c r="G175" s="7"/>
      <c r="O175" s="7"/>
      <c r="U175" s="7"/>
    </row>
    <row r="176" spans="1:21" ht="15" customHeight="1" x14ac:dyDescent="0.45">
      <c r="A176" s="6"/>
      <c r="B176" s="6"/>
      <c r="C176" s="6"/>
      <c r="D176" s="6"/>
      <c r="E176" s="6"/>
      <c r="F176" s="6"/>
      <c r="G176" s="7"/>
      <c r="O176" s="7"/>
      <c r="U176" s="7"/>
    </row>
    <row r="177" spans="1:21" ht="15" customHeight="1" x14ac:dyDescent="0.45">
      <c r="A177" s="6"/>
      <c r="B177" s="6"/>
      <c r="C177" s="6"/>
      <c r="D177" s="6"/>
      <c r="E177" s="6"/>
      <c r="F177" s="6"/>
      <c r="G177" s="7"/>
      <c r="O177" s="7"/>
      <c r="U177" s="7"/>
    </row>
    <row r="178" spans="1:21" ht="15" customHeight="1" x14ac:dyDescent="0.45">
      <c r="A178" s="6"/>
      <c r="B178" s="6"/>
      <c r="C178" s="6"/>
      <c r="D178" s="6"/>
      <c r="E178" s="6"/>
      <c r="F178" s="6"/>
      <c r="G178" s="7"/>
      <c r="O178" s="7"/>
      <c r="U178" s="7"/>
    </row>
    <row r="179" spans="1:21" ht="15" customHeight="1" x14ac:dyDescent="0.45">
      <c r="A179" s="6"/>
      <c r="B179" s="6"/>
      <c r="C179" s="6"/>
      <c r="D179" s="6"/>
      <c r="E179" s="6"/>
      <c r="F179" s="6"/>
      <c r="G179" s="7"/>
      <c r="O179" s="7"/>
      <c r="U179" s="7"/>
    </row>
    <row r="180" spans="1:21" ht="15" customHeight="1" x14ac:dyDescent="0.45">
      <c r="A180" s="6"/>
      <c r="B180" s="6"/>
      <c r="C180" s="6"/>
      <c r="D180" s="6"/>
      <c r="E180" s="6"/>
      <c r="F180" s="6"/>
      <c r="G180" s="7"/>
      <c r="O180" s="7"/>
      <c r="U180" s="7"/>
    </row>
    <row r="181" spans="1:21" ht="15" customHeight="1" x14ac:dyDescent="0.45">
      <c r="A181" s="6"/>
      <c r="B181" s="6"/>
      <c r="C181" s="6"/>
      <c r="D181" s="6"/>
      <c r="E181" s="6"/>
      <c r="F181" s="6"/>
      <c r="G181" s="7"/>
      <c r="O181" s="7"/>
      <c r="U181" s="7"/>
    </row>
    <row r="182" spans="1:21" ht="15" customHeight="1" x14ac:dyDescent="0.45">
      <c r="A182" s="6"/>
      <c r="B182" s="6"/>
      <c r="C182" s="6"/>
      <c r="D182" s="6"/>
      <c r="E182" s="6"/>
      <c r="F182" s="6"/>
      <c r="G182" s="7"/>
      <c r="O182" s="7"/>
      <c r="U182" s="7"/>
    </row>
    <row r="183" spans="1:21" ht="15" customHeight="1" x14ac:dyDescent="0.45">
      <c r="A183" s="6"/>
      <c r="B183" s="6"/>
      <c r="C183" s="6"/>
      <c r="D183" s="6"/>
      <c r="E183" s="6"/>
      <c r="F183" s="6"/>
      <c r="G183" s="7"/>
      <c r="O183" s="7"/>
      <c r="U183" s="7"/>
    </row>
    <row r="184" spans="1:21" ht="15" customHeight="1" x14ac:dyDescent="0.45">
      <c r="A184" s="6"/>
      <c r="B184" s="6"/>
      <c r="C184" s="6"/>
      <c r="D184" s="6"/>
      <c r="E184" s="6"/>
      <c r="F184" s="6"/>
      <c r="G184" s="7"/>
      <c r="O184" s="7"/>
      <c r="U184" s="7"/>
    </row>
    <row r="185" spans="1:21" ht="15" customHeight="1" x14ac:dyDescent="0.45">
      <c r="A185" s="6"/>
      <c r="B185" s="6"/>
      <c r="C185" s="6"/>
      <c r="D185" s="6"/>
      <c r="E185" s="6"/>
      <c r="F185" s="6"/>
      <c r="G185" s="7"/>
      <c r="O185" s="7"/>
      <c r="U185" s="7"/>
    </row>
    <row r="186" spans="1:21" ht="15" customHeight="1" x14ac:dyDescent="0.45">
      <c r="A186" s="6"/>
      <c r="B186" s="6"/>
      <c r="C186" s="6"/>
      <c r="D186" s="6"/>
      <c r="E186" s="6"/>
      <c r="F186" s="6"/>
      <c r="G186" s="7"/>
      <c r="O186" s="7"/>
      <c r="U186" s="7"/>
    </row>
    <row r="187" spans="1:21" ht="15" customHeight="1" x14ac:dyDescent="0.45">
      <c r="A187" s="6"/>
      <c r="B187" s="6"/>
      <c r="C187" s="6"/>
      <c r="D187" s="6"/>
      <c r="E187" s="6"/>
      <c r="F187" s="6"/>
      <c r="G187" s="7"/>
      <c r="O187" s="7"/>
      <c r="U187" s="7"/>
    </row>
    <row r="188" spans="1:21" ht="15" customHeight="1" x14ac:dyDescent="0.45">
      <c r="A188" s="6"/>
      <c r="B188" s="6"/>
      <c r="C188" s="6"/>
      <c r="D188" s="6"/>
      <c r="E188" s="6"/>
      <c r="F188" s="6"/>
      <c r="G188" s="7"/>
      <c r="O188" s="7"/>
      <c r="U188" s="7"/>
    </row>
    <row r="189" spans="1:21" ht="15" customHeight="1" x14ac:dyDescent="0.45">
      <c r="A189" s="6"/>
      <c r="B189" s="6"/>
      <c r="C189" s="6"/>
      <c r="D189" s="6"/>
      <c r="E189" s="6"/>
      <c r="F189" s="6"/>
      <c r="G189" s="7"/>
      <c r="O189" s="7"/>
      <c r="U189" s="7"/>
    </row>
    <row r="190" spans="1:21" ht="15" customHeight="1" x14ac:dyDescent="0.45">
      <c r="A190" s="6"/>
      <c r="B190" s="6"/>
      <c r="C190" s="6"/>
      <c r="D190" s="6"/>
      <c r="E190" s="6"/>
      <c r="F190" s="6"/>
      <c r="G190" s="7"/>
      <c r="O190" s="7"/>
      <c r="U190" s="7"/>
    </row>
    <row r="191" spans="1:21" ht="15" customHeight="1" x14ac:dyDescent="0.45">
      <c r="A191" s="6"/>
      <c r="B191" s="6"/>
      <c r="C191" s="6"/>
      <c r="D191" s="6"/>
      <c r="E191" s="6"/>
      <c r="F191" s="6"/>
      <c r="G191" s="7"/>
      <c r="O191" s="7"/>
      <c r="U191" s="7"/>
    </row>
    <row r="192" spans="1:21" ht="15" customHeight="1" x14ac:dyDescent="0.45">
      <c r="A192" s="6"/>
      <c r="B192" s="6"/>
      <c r="C192" s="6"/>
      <c r="D192" s="6"/>
      <c r="E192" s="6"/>
      <c r="F192" s="6"/>
      <c r="G192" s="7"/>
      <c r="O192" s="7"/>
      <c r="U192" s="7"/>
    </row>
    <row r="193" spans="1:21" ht="15" customHeight="1" x14ac:dyDescent="0.45">
      <c r="A193" s="6"/>
      <c r="B193" s="6"/>
      <c r="C193" s="6"/>
      <c r="D193" s="6"/>
      <c r="E193" s="6"/>
      <c r="F193" s="6"/>
      <c r="G193" s="7"/>
      <c r="O193" s="7"/>
      <c r="U193" s="7"/>
    </row>
    <row r="194" spans="1:21" ht="15" customHeight="1" x14ac:dyDescent="0.45">
      <c r="A194" s="6"/>
      <c r="B194" s="6"/>
      <c r="C194" s="6"/>
      <c r="D194" s="6"/>
      <c r="E194" s="6"/>
      <c r="F194" s="6"/>
      <c r="G194" s="7"/>
      <c r="O194" s="7"/>
      <c r="U194" s="7"/>
    </row>
    <row r="195" spans="1:21" ht="15" customHeight="1" x14ac:dyDescent="0.45">
      <c r="A195" s="6"/>
      <c r="B195" s="6"/>
      <c r="C195" s="6"/>
      <c r="D195" s="6"/>
      <c r="E195" s="6"/>
      <c r="F195" s="6"/>
      <c r="G195" s="7"/>
      <c r="O195" s="7"/>
      <c r="U195" s="7"/>
    </row>
    <row r="196" spans="1:21" ht="15" customHeight="1" x14ac:dyDescent="0.45">
      <c r="A196" s="6"/>
      <c r="B196" s="6"/>
      <c r="C196" s="6"/>
      <c r="D196" s="6"/>
      <c r="E196" s="6"/>
      <c r="F196" s="6"/>
      <c r="G196" s="7"/>
      <c r="O196" s="7"/>
      <c r="U196" s="7"/>
    </row>
    <row r="197" spans="1:21" ht="15" customHeight="1" x14ac:dyDescent="0.45">
      <c r="A197" s="6"/>
      <c r="B197" s="6"/>
      <c r="C197" s="6"/>
      <c r="D197" s="6"/>
      <c r="E197" s="6"/>
      <c r="F197" s="6"/>
      <c r="G197" s="7"/>
      <c r="O197" s="7"/>
      <c r="U197" s="7"/>
    </row>
    <row r="198" spans="1:21" ht="15" customHeight="1" x14ac:dyDescent="0.45">
      <c r="A198" s="6"/>
      <c r="B198" s="6"/>
      <c r="C198" s="6"/>
      <c r="D198" s="6"/>
      <c r="E198" s="6"/>
      <c r="F198" s="6"/>
      <c r="G198" s="7"/>
      <c r="O198" s="7"/>
      <c r="U198" s="7"/>
    </row>
    <row r="199" spans="1:21" ht="15" customHeight="1" x14ac:dyDescent="0.45">
      <c r="A199" s="6"/>
      <c r="B199" s="6"/>
      <c r="C199" s="6"/>
      <c r="D199" s="6"/>
      <c r="E199" s="6"/>
      <c r="F199" s="6"/>
      <c r="G199" s="7"/>
      <c r="O199" s="7"/>
      <c r="U199" s="7"/>
    </row>
    <row r="200" spans="1:21" ht="15" customHeight="1" x14ac:dyDescent="0.45">
      <c r="G200" s="7"/>
      <c r="O200" s="7"/>
      <c r="U200" s="7"/>
    </row>
  </sheetData>
  <mergeCells count="13">
    <mergeCell ref="Q2:S4"/>
    <mergeCell ref="I2:K4"/>
    <mergeCell ref="Q5:S6"/>
    <mergeCell ref="A4:F6"/>
    <mergeCell ref="A22:F31"/>
    <mergeCell ref="I5:K6"/>
    <mergeCell ref="A9:C10"/>
    <mergeCell ref="D9:F10"/>
    <mergeCell ref="A3:F3"/>
    <mergeCell ref="D7:F8"/>
    <mergeCell ref="A7:C8"/>
    <mergeCell ref="I8:K9"/>
    <mergeCell ref="Q8:S9"/>
  </mergeCells>
  <hyperlinks>
    <hyperlink ref="A1" location="'Table of Contents'!A1" display="◄ Table of Contents" xr:uid="{00000000-0004-0000-0900-000000000000}"/>
  </hyperlinks>
  <pageMargins left="0.75" right="0.75" top="1" bottom="1" header="0.5" footer="0.5"/>
  <headerFooter>
    <oddHeader>&amp;R&amp;"Arial"&amp;10&amp;K000000 ECB-RESTRICTED&amp;1#_x000D_</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A0"/>
  </sheetPr>
  <dimension ref="A1:AB200"/>
  <sheetViews>
    <sheetView workbookViewId="0">
      <selection activeCell="P14" sqref="P14"/>
    </sheetView>
  </sheetViews>
  <sheetFormatPr defaultRowHeight="14.25" x14ac:dyDescent="0.45"/>
  <cols>
    <col min="1" max="6" width="8.3984375" customWidth="1"/>
    <col min="7" max="7" width="3" customWidth="1"/>
    <col min="8" max="12" width="8.3984375" customWidth="1"/>
    <col min="13" max="13" width="3" customWidth="1"/>
    <col min="14" max="14" width="8.3984375" customWidth="1"/>
    <col min="15" max="15" width="33" bestFit="1" customWidth="1"/>
    <col min="16" max="18" width="8.3984375" customWidth="1"/>
    <col min="28" max="28" width="3" customWidth="1"/>
  </cols>
  <sheetData>
    <row r="1" spans="1:28" ht="15" customHeight="1" x14ac:dyDescent="0.45">
      <c r="A1" s="5" t="s">
        <v>21</v>
      </c>
      <c r="B1" s="6"/>
      <c r="C1" s="6"/>
      <c r="D1" s="6"/>
      <c r="E1" s="6"/>
      <c r="F1" s="6"/>
      <c r="G1" s="7"/>
      <c r="M1" s="7"/>
      <c r="AB1" s="7"/>
    </row>
    <row r="2" spans="1:28" ht="15" customHeight="1" x14ac:dyDescent="0.45">
      <c r="A2" s="6"/>
      <c r="B2" s="6"/>
      <c r="C2" s="6"/>
      <c r="D2" s="6"/>
      <c r="E2" s="6"/>
      <c r="F2" s="6"/>
      <c r="G2" s="7"/>
      <c r="I2" s="32" t="str">
        <f>A7</f>
        <v>a) Private market funds’ assets under management, by fund location and fund type</v>
      </c>
      <c r="J2" s="31"/>
      <c r="K2" s="31"/>
      <c r="M2" s="7"/>
      <c r="O2" s="32" t="str">
        <f>D7</f>
        <v>b) Other sources of euro area firm financing: outstanding stocks</v>
      </c>
      <c r="P2" s="31"/>
      <c r="Q2" s="31"/>
      <c r="AB2" s="7"/>
    </row>
    <row r="3" spans="1:28" ht="15" customHeight="1" x14ac:dyDescent="0.45">
      <c r="A3" s="43" t="s">
        <v>14</v>
      </c>
      <c r="B3" s="44"/>
      <c r="C3" s="44"/>
      <c r="D3" s="44"/>
      <c r="E3" s="44"/>
      <c r="F3" s="45"/>
      <c r="G3" s="7"/>
      <c r="I3" s="31"/>
      <c r="J3" s="31"/>
      <c r="K3" s="31"/>
      <c r="M3" s="7"/>
      <c r="O3" s="31"/>
      <c r="P3" s="31"/>
      <c r="Q3" s="31"/>
      <c r="AB3" s="7"/>
    </row>
    <row r="4" spans="1:28" ht="15" customHeight="1" x14ac:dyDescent="0.45">
      <c r="A4" s="40" t="s">
        <v>15</v>
      </c>
      <c r="B4" s="34"/>
      <c r="C4" s="34"/>
      <c r="D4" s="34"/>
      <c r="E4" s="34"/>
      <c r="F4" s="35"/>
      <c r="G4" s="7"/>
      <c r="I4" s="31"/>
      <c r="J4" s="31"/>
      <c r="K4" s="31"/>
      <c r="M4" s="7"/>
      <c r="O4" s="31"/>
      <c r="P4" s="31"/>
      <c r="Q4" s="31"/>
      <c r="AB4" s="7"/>
    </row>
    <row r="5" spans="1:28" ht="15" customHeight="1" x14ac:dyDescent="0.45">
      <c r="A5" s="36"/>
      <c r="B5" s="34"/>
      <c r="C5" s="34"/>
      <c r="D5" s="34"/>
      <c r="E5" s="34"/>
      <c r="F5" s="35"/>
      <c r="G5" s="7"/>
      <c r="I5" s="39" t="str">
        <f>A9</f>
        <v>(Q4 2010, Q4 2020, Q2 2025; left-hand scale: € trillions, right-hand scale: percentages)</v>
      </c>
      <c r="J5" s="31"/>
      <c r="K5" s="31"/>
      <c r="M5" s="7"/>
      <c r="O5" s="39" t="str">
        <f>D9</f>
        <v>(Q2 2025; € trillions)</v>
      </c>
      <c r="P5" s="31"/>
      <c r="Q5" s="31"/>
      <c r="AB5" s="7"/>
    </row>
    <row r="6" spans="1:28" ht="15" customHeight="1" x14ac:dyDescent="0.45">
      <c r="A6" s="36"/>
      <c r="B6" s="34"/>
      <c r="C6" s="34"/>
      <c r="D6" s="34"/>
      <c r="E6" s="34"/>
      <c r="F6" s="35"/>
      <c r="G6" s="7"/>
      <c r="I6" s="31"/>
      <c r="J6" s="31"/>
      <c r="K6" s="31"/>
      <c r="M6" s="7"/>
      <c r="O6" s="31"/>
      <c r="P6" s="31"/>
      <c r="Q6" s="31"/>
      <c r="AB6" s="7"/>
    </row>
    <row r="7" spans="1:28" ht="15" customHeight="1" x14ac:dyDescent="0.45">
      <c r="A7" s="47" t="s">
        <v>37</v>
      </c>
      <c r="B7" s="34"/>
      <c r="C7" s="34"/>
      <c r="D7" s="46" t="s">
        <v>38</v>
      </c>
      <c r="E7" s="34"/>
      <c r="F7" s="35"/>
      <c r="G7" s="7"/>
      <c r="M7" s="7"/>
      <c r="AB7" s="7"/>
    </row>
    <row r="8" spans="1:28" ht="15" customHeight="1" x14ac:dyDescent="0.45">
      <c r="A8" s="36"/>
      <c r="B8" s="34"/>
      <c r="C8" s="34"/>
      <c r="D8" s="34"/>
      <c r="E8" s="34"/>
      <c r="F8" s="35"/>
      <c r="G8" s="7"/>
      <c r="M8" s="7"/>
      <c r="AB8" s="7"/>
    </row>
    <row r="9" spans="1:28" ht="15" customHeight="1" x14ac:dyDescent="0.45">
      <c r="A9" s="41" t="s">
        <v>39</v>
      </c>
      <c r="B9" s="34"/>
      <c r="C9" s="34"/>
      <c r="D9" s="42" t="s">
        <v>40</v>
      </c>
      <c r="E9" s="34"/>
      <c r="F9" s="35"/>
      <c r="G9" s="7"/>
      <c r="M9" s="7"/>
      <c r="AB9" s="7"/>
    </row>
    <row r="10" spans="1:28" ht="15" customHeight="1" x14ac:dyDescent="0.45">
      <c r="A10" s="36"/>
      <c r="B10" s="34"/>
      <c r="C10" s="34"/>
      <c r="D10" s="34"/>
      <c r="E10" s="34"/>
      <c r="F10" s="35"/>
      <c r="G10" s="7"/>
      <c r="I10" s="53" t="s">
        <v>51</v>
      </c>
      <c r="J10" s="52"/>
      <c r="K10" s="52"/>
      <c r="M10" s="7"/>
      <c r="O10" s="14" t="s">
        <v>123</v>
      </c>
      <c r="P10" s="14">
        <v>9.0529424287426394</v>
      </c>
      <c r="AB10" s="7"/>
    </row>
    <row r="11" spans="1:28" ht="15" customHeight="1" x14ac:dyDescent="0.45">
      <c r="A11" s="8"/>
      <c r="B11" s="9"/>
      <c r="C11" s="9"/>
      <c r="D11" s="9"/>
      <c r="E11" s="9"/>
      <c r="F11" s="10"/>
      <c r="G11" s="7"/>
      <c r="I11" s="52"/>
      <c r="J11" s="52"/>
      <c r="K11" s="52"/>
      <c r="M11" s="7"/>
      <c r="O11" s="14" t="s">
        <v>124</v>
      </c>
      <c r="P11" s="14">
        <v>6.7071568800000003</v>
      </c>
      <c r="AB11" s="7"/>
    </row>
    <row r="12" spans="1:28" ht="15" customHeight="1" x14ac:dyDescent="0.45">
      <c r="A12" s="8"/>
      <c r="B12" s="9"/>
      <c r="C12" s="9"/>
      <c r="D12" s="9"/>
      <c r="E12" s="9"/>
      <c r="F12" s="10"/>
      <c r="G12" s="7"/>
      <c r="M12" s="7"/>
      <c r="O12" s="14" t="s">
        <v>125</v>
      </c>
      <c r="P12" s="14">
        <v>3.0299900000000002</v>
      </c>
      <c r="AB12" s="7"/>
    </row>
    <row r="13" spans="1:28" ht="15" customHeight="1" x14ac:dyDescent="0.45">
      <c r="A13" s="8"/>
      <c r="B13" s="9"/>
      <c r="C13" s="9"/>
      <c r="D13" s="9"/>
      <c r="E13" s="9"/>
      <c r="F13" s="10"/>
      <c r="G13" s="7"/>
      <c r="M13" s="7"/>
      <c r="O13" s="14" t="s">
        <v>126</v>
      </c>
      <c r="P13" s="14">
        <v>4.6182699999999999</v>
      </c>
      <c r="AB13" s="7"/>
    </row>
    <row r="14" spans="1:28" ht="15" customHeight="1" x14ac:dyDescent="0.45">
      <c r="A14" s="8"/>
      <c r="B14" s="9"/>
      <c r="C14" s="9"/>
      <c r="D14" s="9"/>
      <c r="E14" s="9"/>
      <c r="F14" s="10"/>
      <c r="G14" s="7"/>
      <c r="M14" s="7"/>
      <c r="AB14" s="7"/>
    </row>
    <row r="15" spans="1:28" ht="15" customHeight="1" x14ac:dyDescent="0.45">
      <c r="A15" s="8"/>
      <c r="B15" s="9"/>
      <c r="C15" s="9"/>
      <c r="D15" s="9"/>
      <c r="E15" s="9"/>
      <c r="F15" s="10"/>
      <c r="G15" s="7"/>
      <c r="M15" s="7"/>
      <c r="AB15" s="7"/>
    </row>
    <row r="16" spans="1:28" ht="15" customHeight="1" x14ac:dyDescent="0.45">
      <c r="A16" s="8"/>
      <c r="B16" s="9"/>
      <c r="C16" s="9"/>
      <c r="D16" s="9"/>
      <c r="E16" s="9"/>
      <c r="F16" s="10"/>
      <c r="G16" s="7"/>
      <c r="M16" s="7"/>
      <c r="AB16" s="7"/>
    </row>
    <row r="17" spans="1:28" ht="15" customHeight="1" x14ac:dyDescent="0.45">
      <c r="A17" s="8"/>
      <c r="B17" s="9"/>
      <c r="C17" s="9"/>
      <c r="D17" s="9"/>
      <c r="E17" s="9"/>
      <c r="F17" s="10"/>
      <c r="G17" s="7"/>
      <c r="M17" s="7"/>
      <c r="AB17" s="7"/>
    </row>
    <row r="18" spans="1:28" ht="15" customHeight="1" x14ac:dyDescent="0.45">
      <c r="A18" s="8"/>
      <c r="B18" s="9"/>
      <c r="C18" s="9"/>
      <c r="D18" s="9"/>
      <c r="E18" s="9"/>
      <c r="F18" s="10"/>
      <c r="G18" s="7"/>
      <c r="M18" s="7"/>
      <c r="AB18" s="7"/>
    </row>
    <row r="19" spans="1:28" ht="15" customHeight="1" x14ac:dyDescent="0.45">
      <c r="A19" s="8"/>
      <c r="B19" s="9"/>
      <c r="C19" s="9"/>
      <c r="D19" s="9"/>
      <c r="E19" s="9"/>
      <c r="F19" s="10"/>
      <c r="G19" s="7"/>
      <c r="M19" s="7"/>
      <c r="AB19" s="7"/>
    </row>
    <row r="20" spans="1:28" ht="15" customHeight="1" x14ac:dyDescent="0.45">
      <c r="A20" s="8"/>
      <c r="B20" s="9"/>
      <c r="C20" s="9"/>
      <c r="D20" s="9"/>
      <c r="E20" s="9"/>
      <c r="F20" s="10"/>
      <c r="G20" s="7"/>
      <c r="M20" s="7"/>
      <c r="AB20" s="7"/>
    </row>
    <row r="21" spans="1:28" ht="15" customHeight="1" x14ac:dyDescent="0.45">
      <c r="A21" s="8"/>
      <c r="B21" s="9"/>
      <c r="C21" s="9"/>
      <c r="D21" s="9"/>
      <c r="E21" s="9"/>
      <c r="F21" s="10"/>
      <c r="G21" s="7"/>
      <c r="M21" s="7"/>
      <c r="AB21" s="7"/>
    </row>
    <row r="22" spans="1:28" ht="15" customHeight="1" x14ac:dyDescent="0.45">
      <c r="A22" s="33" t="s">
        <v>41</v>
      </c>
      <c r="B22" s="34"/>
      <c r="C22" s="34"/>
      <c r="D22" s="34"/>
      <c r="E22" s="34"/>
      <c r="F22" s="35"/>
      <c r="G22" s="7"/>
      <c r="M22" s="7"/>
      <c r="AB22" s="7"/>
    </row>
    <row r="23" spans="1:28" ht="15" customHeight="1" x14ac:dyDescent="0.45">
      <c r="A23" s="36"/>
      <c r="B23" s="34"/>
      <c r="C23" s="34"/>
      <c r="D23" s="34"/>
      <c r="E23" s="34"/>
      <c r="F23" s="35"/>
      <c r="G23" s="7"/>
      <c r="M23" s="7"/>
      <c r="AB23" s="7"/>
    </row>
    <row r="24" spans="1:28" ht="15" customHeight="1" x14ac:dyDescent="0.45">
      <c r="A24" s="36"/>
      <c r="B24" s="34"/>
      <c r="C24" s="34"/>
      <c r="D24" s="34"/>
      <c r="E24" s="34"/>
      <c r="F24" s="35"/>
      <c r="G24" s="7"/>
      <c r="M24" s="7"/>
      <c r="AB24" s="7"/>
    </row>
    <row r="25" spans="1:28" ht="15" customHeight="1" x14ac:dyDescent="0.45">
      <c r="A25" s="36"/>
      <c r="B25" s="34"/>
      <c r="C25" s="34"/>
      <c r="D25" s="34"/>
      <c r="E25" s="34"/>
      <c r="F25" s="35"/>
      <c r="G25" s="7"/>
      <c r="M25" s="7"/>
      <c r="AB25" s="7"/>
    </row>
    <row r="26" spans="1:28" ht="15" customHeight="1" x14ac:dyDescent="0.45">
      <c r="A26" s="36"/>
      <c r="B26" s="34"/>
      <c r="C26" s="34"/>
      <c r="D26" s="34"/>
      <c r="E26" s="34"/>
      <c r="F26" s="35"/>
      <c r="G26" s="7"/>
      <c r="M26" s="7"/>
      <c r="AB26" s="7"/>
    </row>
    <row r="27" spans="1:28" ht="15" customHeight="1" x14ac:dyDescent="0.45">
      <c r="A27" s="36"/>
      <c r="B27" s="34"/>
      <c r="C27" s="34"/>
      <c r="D27" s="34"/>
      <c r="E27" s="34"/>
      <c r="F27" s="35"/>
      <c r="G27" s="7"/>
      <c r="M27" s="7"/>
      <c r="AB27" s="7"/>
    </row>
    <row r="28" spans="1:28" ht="15" customHeight="1" x14ac:dyDescent="0.45">
      <c r="A28" s="36"/>
      <c r="B28" s="34"/>
      <c r="C28" s="34"/>
      <c r="D28" s="34"/>
      <c r="E28" s="34"/>
      <c r="F28" s="35"/>
      <c r="G28" s="7"/>
      <c r="M28" s="7"/>
      <c r="AB28" s="7"/>
    </row>
    <row r="29" spans="1:28" ht="15" customHeight="1" x14ac:dyDescent="0.45">
      <c r="A29" s="36"/>
      <c r="B29" s="34"/>
      <c r="C29" s="34"/>
      <c r="D29" s="34"/>
      <c r="E29" s="34"/>
      <c r="F29" s="35"/>
      <c r="G29" s="7"/>
      <c r="M29" s="7"/>
      <c r="AB29" s="7"/>
    </row>
    <row r="30" spans="1:28" ht="15" customHeight="1" x14ac:dyDescent="0.45">
      <c r="A30" s="36"/>
      <c r="B30" s="34"/>
      <c r="C30" s="34"/>
      <c r="D30" s="34"/>
      <c r="E30" s="34"/>
      <c r="F30" s="35"/>
      <c r="G30" s="7"/>
      <c r="M30" s="7"/>
      <c r="AB30" s="7"/>
    </row>
    <row r="31" spans="1:28" ht="15" customHeight="1" x14ac:dyDescent="0.45">
      <c r="A31" s="37"/>
      <c r="B31" s="29"/>
      <c r="C31" s="29"/>
      <c r="D31" s="29"/>
      <c r="E31" s="29"/>
      <c r="F31" s="38"/>
      <c r="G31" s="7"/>
      <c r="M31" s="7"/>
      <c r="AB31" s="7"/>
    </row>
    <row r="32" spans="1:28" ht="15" customHeight="1" x14ac:dyDescent="0.45">
      <c r="A32" s="6"/>
      <c r="B32" s="6"/>
      <c r="C32" s="6"/>
      <c r="D32" s="6"/>
      <c r="E32" s="6"/>
      <c r="F32" s="6"/>
      <c r="G32" s="7"/>
      <c r="M32" s="7"/>
      <c r="AB32" s="7"/>
    </row>
    <row r="33" spans="1:28" ht="15" customHeight="1" x14ac:dyDescent="0.45">
      <c r="A33" s="6"/>
      <c r="B33" s="6"/>
      <c r="C33" s="6"/>
      <c r="D33" s="6"/>
      <c r="E33" s="6"/>
      <c r="F33" s="6"/>
      <c r="G33" s="7"/>
      <c r="M33" s="7"/>
      <c r="AB33" s="7"/>
    </row>
    <row r="34" spans="1:28" ht="15" customHeight="1" x14ac:dyDescent="0.45">
      <c r="A34" s="6"/>
      <c r="B34" s="6"/>
      <c r="C34" s="6"/>
      <c r="D34" s="6"/>
      <c r="E34" s="6"/>
      <c r="F34" s="6"/>
      <c r="G34" s="7"/>
      <c r="M34" s="7"/>
      <c r="AB34" s="7"/>
    </row>
    <row r="35" spans="1:28" ht="15" customHeight="1" x14ac:dyDescent="0.45">
      <c r="A35" s="6"/>
      <c r="B35" s="6"/>
      <c r="C35" s="6"/>
      <c r="D35" s="6"/>
      <c r="E35" s="6"/>
      <c r="F35" s="6"/>
      <c r="G35" s="7"/>
      <c r="M35" s="7"/>
      <c r="AB35" s="7"/>
    </row>
    <row r="36" spans="1:28" ht="15" customHeight="1" x14ac:dyDescent="0.45">
      <c r="A36" s="6"/>
      <c r="B36" s="6"/>
      <c r="C36" s="6"/>
      <c r="D36" s="6"/>
      <c r="E36" s="6"/>
      <c r="F36" s="6"/>
      <c r="G36" s="7"/>
      <c r="M36" s="7"/>
      <c r="AB36" s="7"/>
    </row>
    <row r="37" spans="1:28" ht="15" customHeight="1" x14ac:dyDescent="0.45">
      <c r="A37" s="6"/>
      <c r="B37" s="6"/>
      <c r="C37" s="6"/>
      <c r="D37" s="6"/>
      <c r="E37" s="6"/>
      <c r="F37" s="6"/>
      <c r="G37" s="7"/>
      <c r="M37" s="7"/>
      <c r="AB37" s="7"/>
    </row>
    <row r="38" spans="1:28" ht="15" customHeight="1" x14ac:dyDescent="0.45">
      <c r="A38" s="6"/>
      <c r="B38" s="6"/>
      <c r="C38" s="6"/>
      <c r="D38" s="6"/>
      <c r="E38" s="6"/>
      <c r="F38" s="6"/>
      <c r="G38" s="7"/>
      <c r="M38" s="7"/>
      <c r="AB38" s="7"/>
    </row>
    <row r="39" spans="1:28" ht="15" customHeight="1" x14ac:dyDescent="0.45">
      <c r="A39" s="6"/>
      <c r="B39" s="6"/>
      <c r="C39" s="6"/>
      <c r="D39" s="6"/>
      <c r="E39" s="6"/>
      <c r="F39" s="6"/>
      <c r="G39" s="7"/>
      <c r="M39" s="7"/>
      <c r="AB39" s="7"/>
    </row>
    <row r="40" spans="1:28" ht="15" customHeight="1" x14ac:dyDescent="0.45">
      <c r="A40" s="6"/>
      <c r="B40" s="6"/>
      <c r="C40" s="6"/>
      <c r="D40" s="6"/>
      <c r="E40" s="6"/>
      <c r="F40" s="6"/>
      <c r="G40" s="7"/>
      <c r="M40" s="7"/>
      <c r="AB40" s="7"/>
    </row>
    <row r="41" spans="1:28" ht="15" customHeight="1" x14ac:dyDescent="0.45">
      <c r="A41" s="6"/>
      <c r="B41" s="6"/>
      <c r="C41" s="6"/>
      <c r="D41" s="6"/>
      <c r="E41" s="6"/>
      <c r="F41" s="6"/>
      <c r="G41" s="7"/>
      <c r="M41" s="7"/>
      <c r="AB41" s="7"/>
    </row>
    <row r="42" spans="1:28" ht="15" customHeight="1" x14ac:dyDescent="0.45">
      <c r="A42" s="6"/>
      <c r="B42" s="6"/>
      <c r="C42" s="6"/>
      <c r="D42" s="6"/>
      <c r="E42" s="6"/>
      <c r="F42" s="6"/>
      <c r="G42" s="7"/>
      <c r="M42" s="7"/>
      <c r="AB42" s="7"/>
    </row>
    <row r="43" spans="1:28" ht="15" customHeight="1" x14ac:dyDescent="0.45">
      <c r="A43" s="6"/>
      <c r="B43" s="6"/>
      <c r="C43" s="6"/>
      <c r="D43" s="6"/>
      <c r="E43" s="6"/>
      <c r="F43" s="6"/>
      <c r="G43" s="7"/>
      <c r="M43" s="7"/>
      <c r="AB43" s="7"/>
    </row>
    <row r="44" spans="1:28" ht="15" customHeight="1" x14ac:dyDescent="0.45">
      <c r="A44" s="6"/>
      <c r="B44" s="6"/>
      <c r="C44" s="6"/>
      <c r="D44" s="6"/>
      <c r="E44" s="6"/>
      <c r="F44" s="6"/>
      <c r="G44" s="7"/>
      <c r="M44" s="7"/>
      <c r="AB44" s="7"/>
    </row>
    <row r="45" spans="1:28" ht="15" customHeight="1" x14ac:dyDescent="0.45">
      <c r="A45" s="6"/>
      <c r="B45" s="6"/>
      <c r="C45" s="6"/>
      <c r="D45" s="6"/>
      <c r="E45" s="6"/>
      <c r="F45" s="6"/>
      <c r="G45" s="7"/>
      <c r="M45" s="7"/>
      <c r="AB45" s="7"/>
    </row>
    <row r="46" spans="1:28" ht="15" customHeight="1" x14ac:dyDescent="0.45">
      <c r="A46" s="6"/>
      <c r="B46" s="6"/>
      <c r="C46" s="6"/>
      <c r="D46" s="6"/>
      <c r="E46" s="6"/>
      <c r="F46" s="6"/>
      <c r="G46" s="7"/>
      <c r="M46" s="7"/>
      <c r="AB46" s="7"/>
    </row>
    <row r="47" spans="1:28" ht="15" customHeight="1" x14ac:dyDescent="0.45">
      <c r="A47" s="6"/>
      <c r="B47" s="6"/>
      <c r="C47" s="6"/>
      <c r="D47" s="6"/>
      <c r="E47" s="6"/>
      <c r="F47" s="6"/>
      <c r="G47" s="7"/>
      <c r="M47" s="7"/>
      <c r="AB47" s="7"/>
    </row>
    <row r="48" spans="1:28" ht="15" customHeight="1" x14ac:dyDescent="0.45">
      <c r="A48" s="6"/>
      <c r="B48" s="6"/>
      <c r="C48" s="6"/>
      <c r="D48" s="6"/>
      <c r="E48" s="6"/>
      <c r="F48" s="6"/>
      <c r="G48" s="7"/>
      <c r="M48" s="7"/>
      <c r="AB48" s="7"/>
    </row>
    <row r="49" spans="1:28" ht="15" customHeight="1" x14ac:dyDescent="0.45">
      <c r="A49" s="6"/>
      <c r="B49" s="6"/>
      <c r="C49" s="6"/>
      <c r="D49" s="6"/>
      <c r="E49" s="6"/>
      <c r="F49" s="6"/>
      <c r="G49" s="7"/>
      <c r="M49" s="7"/>
      <c r="AB49" s="7"/>
    </row>
    <row r="50" spans="1:28" ht="15" customHeight="1" x14ac:dyDescent="0.45">
      <c r="A50" s="6"/>
      <c r="B50" s="6"/>
      <c r="C50" s="6"/>
      <c r="D50" s="6"/>
      <c r="E50" s="6"/>
      <c r="F50" s="6"/>
      <c r="G50" s="7"/>
      <c r="M50" s="7"/>
      <c r="AB50" s="7"/>
    </row>
    <row r="51" spans="1:28" ht="15" customHeight="1" x14ac:dyDescent="0.45">
      <c r="A51" s="6"/>
      <c r="B51" s="6"/>
      <c r="C51" s="6"/>
      <c r="D51" s="6"/>
      <c r="E51" s="6"/>
      <c r="F51" s="6"/>
      <c r="G51" s="7"/>
      <c r="M51" s="7"/>
      <c r="AB51" s="7"/>
    </row>
    <row r="52" spans="1:28" ht="15" customHeight="1" x14ac:dyDescent="0.45">
      <c r="A52" s="6"/>
      <c r="B52" s="6"/>
      <c r="C52" s="6"/>
      <c r="D52" s="6"/>
      <c r="E52" s="6"/>
      <c r="F52" s="6"/>
      <c r="G52" s="7"/>
      <c r="M52" s="7"/>
      <c r="AB52" s="7"/>
    </row>
    <row r="53" spans="1:28" ht="15" customHeight="1" x14ac:dyDescent="0.45">
      <c r="A53" s="6"/>
      <c r="B53" s="6"/>
      <c r="C53" s="6"/>
      <c r="D53" s="6"/>
      <c r="E53" s="6"/>
      <c r="F53" s="6"/>
      <c r="G53" s="7"/>
      <c r="M53" s="7"/>
      <c r="AB53" s="7"/>
    </row>
    <row r="54" spans="1:28" ht="15" customHeight="1" x14ac:dyDescent="0.45">
      <c r="A54" s="6"/>
      <c r="B54" s="6"/>
      <c r="C54" s="6"/>
      <c r="D54" s="6"/>
      <c r="E54" s="6"/>
      <c r="F54" s="6"/>
      <c r="G54" s="7"/>
      <c r="M54" s="7"/>
      <c r="AB54" s="7"/>
    </row>
    <row r="55" spans="1:28" ht="15" customHeight="1" x14ac:dyDescent="0.45">
      <c r="A55" s="6"/>
      <c r="B55" s="6"/>
      <c r="C55" s="6"/>
      <c r="D55" s="6"/>
      <c r="E55" s="6"/>
      <c r="F55" s="6"/>
      <c r="G55" s="7"/>
      <c r="M55" s="7"/>
      <c r="AB55" s="7"/>
    </row>
    <row r="56" spans="1:28" ht="15" customHeight="1" x14ac:dyDescent="0.45">
      <c r="A56" s="6"/>
      <c r="B56" s="6"/>
      <c r="C56" s="6"/>
      <c r="D56" s="6"/>
      <c r="E56" s="6"/>
      <c r="F56" s="6"/>
      <c r="G56" s="7"/>
      <c r="M56" s="7"/>
      <c r="AB56" s="7"/>
    </row>
    <row r="57" spans="1:28" ht="15" customHeight="1" x14ac:dyDescent="0.45">
      <c r="A57" s="6"/>
      <c r="B57" s="6"/>
      <c r="C57" s="6"/>
      <c r="D57" s="6"/>
      <c r="E57" s="6"/>
      <c r="F57" s="6"/>
      <c r="G57" s="7"/>
      <c r="M57" s="7"/>
      <c r="AB57" s="7"/>
    </row>
    <row r="58" spans="1:28" ht="15" customHeight="1" x14ac:dyDescent="0.45">
      <c r="A58" s="6"/>
      <c r="B58" s="6"/>
      <c r="C58" s="6"/>
      <c r="D58" s="6"/>
      <c r="E58" s="6"/>
      <c r="F58" s="6"/>
      <c r="G58" s="7"/>
      <c r="M58" s="7"/>
      <c r="AB58" s="7"/>
    </row>
    <row r="59" spans="1:28" ht="15" customHeight="1" x14ac:dyDescent="0.45">
      <c r="A59" s="6"/>
      <c r="B59" s="6"/>
      <c r="C59" s="6"/>
      <c r="D59" s="6"/>
      <c r="E59" s="6"/>
      <c r="F59" s="6"/>
      <c r="G59" s="7"/>
      <c r="M59" s="7"/>
      <c r="AB59" s="7"/>
    </row>
    <row r="60" spans="1:28" ht="15" customHeight="1" x14ac:dyDescent="0.45">
      <c r="A60" s="6"/>
      <c r="B60" s="6"/>
      <c r="C60" s="6"/>
      <c r="D60" s="6"/>
      <c r="E60" s="6"/>
      <c r="F60" s="6"/>
      <c r="G60" s="7"/>
      <c r="M60" s="7"/>
      <c r="AB60" s="7"/>
    </row>
    <row r="61" spans="1:28" ht="15" customHeight="1" x14ac:dyDescent="0.45">
      <c r="A61" s="6"/>
      <c r="B61" s="6"/>
      <c r="C61" s="6"/>
      <c r="D61" s="6"/>
      <c r="E61" s="6"/>
      <c r="F61" s="6"/>
      <c r="G61" s="7"/>
      <c r="M61" s="7"/>
      <c r="AB61" s="7"/>
    </row>
    <row r="62" spans="1:28" ht="15" customHeight="1" x14ac:dyDescent="0.45">
      <c r="A62" s="6"/>
      <c r="B62" s="6"/>
      <c r="C62" s="6"/>
      <c r="D62" s="6"/>
      <c r="E62" s="6"/>
      <c r="F62" s="6"/>
      <c r="G62" s="7"/>
      <c r="M62" s="7"/>
      <c r="AB62" s="7"/>
    </row>
    <row r="63" spans="1:28" ht="15" customHeight="1" x14ac:dyDescent="0.45">
      <c r="A63" s="6"/>
      <c r="B63" s="6"/>
      <c r="C63" s="6"/>
      <c r="D63" s="6"/>
      <c r="E63" s="6"/>
      <c r="F63" s="6"/>
      <c r="G63" s="7"/>
      <c r="M63" s="7"/>
      <c r="AB63" s="7"/>
    </row>
    <row r="64" spans="1:28" ht="15" customHeight="1" x14ac:dyDescent="0.45">
      <c r="A64" s="6"/>
      <c r="B64" s="6"/>
      <c r="C64" s="6"/>
      <c r="D64" s="6"/>
      <c r="E64" s="6"/>
      <c r="F64" s="6"/>
      <c r="G64" s="7"/>
      <c r="M64" s="7"/>
      <c r="AB64" s="7"/>
    </row>
    <row r="65" spans="1:28" ht="15" customHeight="1" x14ac:dyDescent="0.45">
      <c r="A65" s="6"/>
      <c r="B65" s="6"/>
      <c r="C65" s="6"/>
      <c r="D65" s="6"/>
      <c r="E65" s="6"/>
      <c r="F65" s="6"/>
      <c r="G65" s="7"/>
      <c r="M65" s="7"/>
      <c r="AB65" s="7"/>
    </row>
    <row r="66" spans="1:28" ht="15" customHeight="1" x14ac:dyDescent="0.45">
      <c r="A66" s="6"/>
      <c r="B66" s="6"/>
      <c r="C66" s="6"/>
      <c r="D66" s="6"/>
      <c r="E66" s="6"/>
      <c r="F66" s="6"/>
      <c r="G66" s="7"/>
      <c r="M66" s="7"/>
      <c r="AB66" s="7"/>
    </row>
    <row r="67" spans="1:28" ht="15" customHeight="1" x14ac:dyDescent="0.45">
      <c r="A67" s="6"/>
      <c r="B67" s="6"/>
      <c r="C67" s="6"/>
      <c r="D67" s="6"/>
      <c r="E67" s="6"/>
      <c r="F67" s="6"/>
      <c r="G67" s="7"/>
      <c r="M67" s="7"/>
      <c r="AB67" s="7"/>
    </row>
    <row r="68" spans="1:28" ht="15" customHeight="1" x14ac:dyDescent="0.45">
      <c r="A68" s="6"/>
      <c r="B68" s="6"/>
      <c r="C68" s="6"/>
      <c r="D68" s="6"/>
      <c r="E68" s="6"/>
      <c r="F68" s="6"/>
      <c r="G68" s="7"/>
      <c r="M68" s="7"/>
      <c r="AB68" s="7"/>
    </row>
    <row r="69" spans="1:28" ht="15" customHeight="1" x14ac:dyDescent="0.45">
      <c r="A69" s="6"/>
      <c r="B69" s="6"/>
      <c r="C69" s="6"/>
      <c r="D69" s="6"/>
      <c r="E69" s="6"/>
      <c r="F69" s="6"/>
      <c r="G69" s="7"/>
      <c r="M69" s="7"/>
      <c r="AB69" s="7"/>
    </row>
    <row r="70" spans="1:28" ht="15" customHeight="1" x14ac:dyDescent="0.45">
      <c r="A70" s="6"/>
      <c r="B70" s="6"/>
      <c r="C70" s="6"/>
      <c r="D70" s="6"/>
      <c r="E70" s="6"/>
      <c r="F70" s="6"/>
      <c r="G70" s="7"/>
      <c r="M70" s="7"/>
      <c r="AB70" s="7"/>
    </row>
    <row r="71" spans="1:28" ht="15" customHeight="1" x14ac:dyDescent="0.45">
      <c r="A71" s="6"/>
      <c r="B71" s="6"/>
      <c r="C71" s="6"/>
      <c r="D71" s="6"/>
      <c r="E71" s="6"/>
      <c r="F71" s="6"/>
      <c r="G71" s="7"/>
      <c r="M71" s="7"/>
      <c r="AB71" s="7"/>
    </row>
    <row r="72" spans="1:28" ht="15" customHeight="1" x14ac:dyDescent="0.45">
      <c r="A72" s="6"/>
      <c r="B72" s="6"/>
      <c r="C72" s="6"/>
      <c r="D72" s="6"/>
      <c r="E72" s="6"/>
      <c r="F72" s="6"/>
      <c r="G72" s="7"/>
      <c r="M72" s="7"/>
      <c r="AB72" s="7"/>
    </row>
    <row r="73" spans="1:28" ht="15" customHeight="1" x14ac:dyDescent="0.45">
      <c r="A73" s="6"/>
      <c r="B73" s="6"/>
      <c r="C73" s="6"/>
      <c r="D73" s="6"/>
      <c r="E73" s="6"/>
      <c r="F73" s="6"/>
      <c r="G73" s="7"/>
      <c r="M73" s="7"/>
      <c r="AB73" s="7"/>
    </row>
    <row r="74" spans="1:28" ht="15" customHeight="1" x14ac:dyDescent="0.45">
      <c r="A74" s="6"/>
      <c r="B74" s="6"/>
      <c r="C74" s="6"/>
      <c r="D74" s="6"/>
      <c r="E74" s="6"/>
      <c r="F74" s="6"/>
      <c r="G74" s="7"/>
      <c r="M74" s="7"/>
      <c r="AB74" s="7"/>
    </row>
    <row r="75" spans="1:28" ht="15" customHeight="1" x14ac:dyDescent="0.45">
      <c r="A75" s="6"/>
      <c r="B75" s="6"/>
      <c r="C75" s="6"/>
      <c r="D75" s="6"/>
      <c r="E75" s="6"/>
      <c r="F75" s="6"/>
      <c r="G75" s="7"/>
      <c r="M75" s="7"/>
      <c r="AB75" s="7"/>
    </row>
    <row r="76" spans="1:28" ht="15" customHeight="1" x14ac:dyDescent="0.45">
      <c r="A76" s="6"/>
      <c r="B76" s="6"/>
      <c r="C76" s="6"/>
      <c r="D76" s="6"/>
      <c r="E76" s="6"/>
      <c r="F76" s="6"/>
      <c r="G76" s="7"/>
      <c r="M76" s="7"/>
      <c r="AB76" s="7"/>
    </row>
    <row r="77" spans="1:28" ht="15" customHeight="1" x14ac:dyDescent="0.45">
      <c r="A77" s="6"/>
      <c r="B77" s="6"/>
      <c r="C77" s="6"/>
      <c r="D77" s="6"/>
      <c r="E77" s="6"/>
      <c r="F77" s="6"/>
      <c r="G77" s="7"/>
      <c r="M77" s="7"/>
      <c r="AB77" s="7"/>
    </row>
    <row r="78" spans="1:28" ht="15" customHeight="1" x14ac:dyDescent="0.45">
      <c r="A78" s="6"/>
      <c r="B78" s="6"/>
      <c r="C78" s="6"/>
      <c r="D78" s="6"/>
      <c r="E78" s="6"/>
      <c r="F78" s="6"/>
      <c r="G78" s="7"/>
      <c r="M78" s="7"/>
      <c r="AB78" s="7"/>
    </row>
    <row r="79" spans="1:28" ht="15" customHeight="1" x14ac:dyDescent="0.45">
      <c r="A79" s="6"/>
      <c r="B79" s="6"/>
      <c r="C79" s="6"/>
      <c r="D79" s="6"/>
      <c r="E79" s="6"/>
      <c r="F79" s="6"/>
      <c r="G79" s="7"/>
      <c r="M79" s="7"/>
      <c r="AB79" s="7"/>
    </row>
    <row r="80" spans="1:28" ht="15" customHeight="1" x14ac:dyDescent="0.45">
      <c r="A80" s="6"/>
      <c r="B80" s="6"/>
      <c r="C80" s="6"/>
      <c r="D80" s="6"/>
      <c r="E80" s="6"/>
      <c r="F80" s="6"/>
      <c r="G80" s="7"/>
      <c r="M80" s="7"/>
      <c r="AB80" s="7"/>
    </row>
    <row r="81" spans="1:28" ht="15" customHeight="1" x14ac:dyDescent="0.45">
      <c r="A81" s="6"/>
      <c r="B81" s="6"/>
      <c r="C81" s="6"/>
      <c r="D81" s="6"/>
      <c r="E81" s="6"/>
      <c r="F81" s="6"/>
      <c r="G81" s="7"/>
      <c r="M81" s="7"/>
      <c r="AB81" s="7"/>
    </row>
    <row r="82" spans="1:28" ht="15" customHeight="1" x14ac:dyDescent="0.45">
      <c r="A82" s="6"/>
      <c r="B82" s="6"/>
      <c r="C82" s="6"/>
      <c r="D82" s="6"/>
      <c r="E82" s="6"/>
      <c r="F82" s="6"/>
      <c r="G82" s="7"/>
      <c r="M82" s="7"/>
      <c r="AB82" s="7"/>
    </row>
    <row r="83" spans="1:28" ht="15" customHeight="1" x14ac:dyDescent="0.45">
      <c r="A83" s="6"/>
      <c r="B83" s="6"/>
      <c r="C83" s="6"/>
      <c r="D83" s="6"/>
      <c r="E83" s="6"/>
      <c r="F83" s="6"/>
      <c r="G83" s="7"/>
      <c r="M83" s="7"/>
      <c r="AB83" s="7"/>
    </row>
    <row r="84" spans="1:28" ht="15" customHeight="1" x14ac:dyDescent="0.45">
      <c r="A84" s="6"/>
      <c r="B84" s="6"/>
      <c r="C84" s="6"/>
      <c r="D84" s="6"/>
      <c r="E84" s="6"/>
      <c r="F84" s="6"/>
      <c r="G84" s="7"/>
      <c r="M84" s="7"/>
      <c r="AB84" s="7"/>
    </row>
    <row r="85" spans="1:28" ht="15" customHeight="1" x14ac:dyDescent="0.45">
      <c r="A85" s="6"/>
      <c r="B85" s="6"/>
      <c r="C85" s="6"/>
      <c r="D85" s="6"/>
      <c r="E85" s="6"/>
      <c r="F85" s="6"/>
      <c r="G85" s="7"/>
      <c r="M85" s="7"/>
      <c r="AB85" s="7"/>
    </row>
    <row r="86" spans="1:28" ht="15" customHeight="1" x14ac:dyDescent="0.45">
      <c r="A86" s="6"/>
      <c r="B86" s="6"/>
      <c r="C86" s="6"/>
      <c r="D86" s="6"/>
      <c r="E86" s="6"/>
      <c r="F86" s="6"/>
      <c r="G86" s="7"/>
      <c r="M86" s="7"/>
      <c r="AB86" s="7"/>
    </row>
    <row r="87" spans="1:28" ht="15" customHeight="1" x14ac:dyDescent="0.45">
      <c r="A87" s="6"/>
      <c r="B87" s="6"/>
      <c r="C87" s="6"/>
      <c r="D87" s="6"/>
      <c r="E87" s="6"/>
      <c r="F87" s="6"/>
      <c r="G87" s="7"/>
      <c r="M87" s="7"/>
      <c r="AB87" s="7"/>
    </row>
    <row r="88" spans="1:28" ht="15" customHeight="1" x14ac:dyDescent="0.45">
      <c r="A88" s="6"/>
      <c r="B88" s="6"/>
      <c r="C88" s="6"/>
      <c r="D88" s="6"/>
      <c r="E88" s="6"/>
      <c r="F88" s="6"/>
      <c r="G88" s="7"/>
      <c r="M88" s="7"/>
      <c r="AB88" s="7"/>
    </row>
    <row r="89" spans="1:28" ht="15" customHeight="1" x14ac:dyDescent="0.45">
      <c r="A89" s="6"/>
      <c r="B89" s="6"/>
      <c r="C89" s="6"/>
      <c r="D89" s="6"/>
      <c r="E89" s="6"/>
      <c r="F89" s="6"/>
      <c r="G89" s="7"/>
      <c r="M89" s="7"/>
      <c r="AB89" s="7"/>
    </row>
    <row r="90" spans="1:28" ht="15" customHeight="1" x14ac:dyDescent="0.45">
      <c r="A90" s="6"/>
      <c r="B90" s="6"/>
      <c r="C90" s="6"/>
      <c r="D90" s="6"/>
      <c r="E90" s="6"/>
      <c r="F90" s="6"/>
      <c r="G90" s="7"/>
      <c r="M90" s="7"/>
      <c r="AB90" s="7"/>
    </row>
    <row r="91" spans="1:28" ht="15" customHeight="1" x14ac:dyDescent="0.45">
      <c r="A91" s="6"/>
      <c r="B91" s="6"/>
      <c r="C91" s="6"/>
      <c r="D91" s="6"/>
      <c r="E91" s="6"/>
      <c r="F91" s="6"/>
      <c r="G91" s="7"/>
      <c r="M91" s="7"/>
      <c r="AB91" s="7"/>
    </row>
    <row r="92" spans="1:28" ht="15" customHeight="1" x14ac:dyDescent="0.45">
      <c r="A92" s="6"/>
      <c r="B92" s="6"/>
      <c r="C92" s="6"/>
      <c r="D92" s="6"/>
      <c r="E92" s="6"/>
      <c r="F92" s="6"/>
      <c r="G92" s="7"/>
      <c r="M92" s="7"/>
      <c r="AB92" s="7"/>
    </row>
    <row r="93" spans="1:28" ht="15" customHeight="1" x14ac:dyDescent="0.45">
      <c r="A93" s="6"/>
      <c r="B93" s="6"/>
      <c r="C93" s="6"/>
      <c r="D93" s="6"/>
      <c r="E93" s="6"/>
      <c r="F93" s="6"/>
      <c r="G93" s="7"/>
      <c r="M93" s="7"/>
      <c r="AB93" s="7"/>
    </row>
    <row r="94" spans="1:28" ht="15" customHeight="1" x14ac:dyDescent="0.45">
      <c r="A94" s="6"/>
      <c r="B94" s="6"/>
      <c r="C94" s="6"/>
      <c r="D94" s="6"/>
      <c r="E94" s="6"/>
      <c r="F94" s="6"/>
      <c r="G94" s="7"/>
      <c r="M94" s="7"/>
      <c r="AB94" s="7"/>
    </row>
    <row r="95" spans="1:28" ht="15" customHeight="1" x14ac:dyDescent="0.45">
      <c r="A95" s="6"/>
      <c r="B95" s="6"/>
      <c r="C95" s="6"/>
      <c r="D95" s="6"/>
      <c r="E95" s="6"/>
      <c r="F95" s="6"/>
      <c r="G95" s="7"/>
      <c r="M95" s="7"/>
      <c r="AB95" s="7"/>
    </row>
    <row r="96" spans="1:28" ht="15" customHeight="1" x14ac:dyDescent="0.45">
      <c r="A96" s="6"/>
      <c r="B96" s="6"/>
      <c r="C96" s="6"/>
      <c r="D96" s="6"/>
      <c r="E96" s="6"/>
      <c r="F96" s="6"/>
      <c r="G96" s="7"/>
      <c r="M96" s="7"/>
      <c r="AB96" s="7"/>
    </row>
    <row r="97" spans="1:28" ht="15" customHeight="1" x14ac:dyDescent="0.45">
      <c r="A97" s="6"/>
      <c r="B97" s="6"/>
      <c r="C97" s="6"/>
      <c r="D97" s="6"/>
      <c r="E97" s="6"/>
      <c r="F97" s="6"/>
      <c r="G97" s="7"/>
      <c r="M97" s="7"/>
      <c r="AB97" s="7"/>
    </row>
    <row r="98" spans="1:28" ht="15" customHeight="1" x14ac:dyDescent="0.45">
      <c r="A98" s="6"/>
      <c r="B98" s="6"/>
      <c r="C98" s="6"/>
      <c r="D98" s="6"/>
      <c r="E98" s="6"/>
      <c r="F98" s="6"/>
      <c r="G98" s="7"/>
      <c r="M98" s="7"/>
      <c r="AB98" s="7"/>
    </row>
    <row r="99" spans="1:28" ht="15" customHeight="1" x14ac:dyDescent="0.45">
      <c r="A99" s="6"/>
      <c r="B99" s="6"/>
      <c r="C99" s="6"/>
      <c r="D99" s="6"/>
      <c r="E99" s="6"/>
      <c r="F99" s="6"/>
      <c r="G99" s="7"/>
      <c r="M99" s="7"/>
      <c r="AB99" s="7"/>
    </row>
    <row r="100" spans="1:28" ht="15" customHeight="1" x14ac:dyDescent="0.45">
      <c r="A100" s="6"/>
      <c r="B100" s="6"/>
      <c r="C100" s="6"/>
      <c r="D100" s="6"/>
      <c r="E100" s="6"/>
      <c r="F100" s="6"/>
      <c r="G100" s="7"/>
      <c r="M100" s="7"/>
      <c r="AB100" s="7"/>
    </row>
    <row r="101" spans="1:28" ht="15" customHeight="1" x14ac:dyDescent="0.45">
      <c r="A101" s="6"/>
      <c r="B101" s="6"/>
      <c r="C101" s="6"/>
      <c r="D101" s="6"/>
      <c r="E101" s="6"/>
      <c r="F101" s="6"/>
      <c r="G101" s="7"/>
      <c r="M101" s="7"/>
      <c r="AB101" s="7"/>
    </row>
    <row r="102" spans="1:28" ht="15" customHeight="1" x14ac:dyDescent="0.45">
      <c r="A102" s="6"/>
      <c r="B102" s="6"/>
      <c r="C102" s="6"/>
      <c r="D102" s="6"/>
      <c r="E102" s="6"/>
      <c r="F102" s="6"/>
      <c r="G102" s="7"/>
      <c r="M102" s="7"/>
      <c r="AB102" s="7"/>
    </row>
    <row r="103" spans="1:28" ht="15" customHeight="1" x14ac:dyDescent="0.45">
      <c r="A103" s="6"/>
      <c r="B103" s="6"/>
      <c r="C103" s="6"/>
      <c r="D103" s="6"/>
      <c r="E103" s="6"/>
      <c r="F103" s="6"/>
      <c r="G103" s="7"/>
      <c r="M103" s="7"/>
      <c r="AB103" s="7"/>
    </row>
    <row r="104" spans="1:28" ht="15" customHeight="1" x14ac:dyDescent="0.45">
      <c r="A104" s="6"/>
      <c r="B104" s="6"/>
      <c r="C104" s="6"/>
      <c r="D104" s="6"/>
      <c r="E104" s="6"/>
      <c r="F104" s="6"/>
      <c r="G104" s="7"/>
      <c r="M104" s="7"/>
      <c r="AB104" s="7"/>
    </row>
    <row r="105" spans="1:28" ht="15" customHeight="1" x14ac:dyDescent="0.45">
      <c r="A105" s="6"/>
      <c r="B105" s="6"/>
      <c r="C105" s="6"/>
      <c r="D105" s="6"/>
      <c r="E105" s="6"/>
      <c r="F105" s="6"/>
      <c r="G105" s="7"/>
      <c r="M105" s="7"/>
      <c r="AB105" s="7"/>
    </row>
    <row r="106" spans="1:28" ht="15" customHeight="1" x14ac:dyDescent="0.45">
      <c r="A106" s="6"/>
      <c r="B106" s="6"/>
      <c r="C106" s="6"/>
      <c r="D106" s="6"/>
      <c r="E106" s="6"/>
      <c r="F106" s="6"/>
      <c r="G106" s="7"/>
      <c r="M106" s="7"/>
      <c r="AB106" s="7"/>
    </row>
    <row r="107" spans="1:28" ht="15" customHeight="1" x14ac:dyDescent="0.45">
      <c r="A107" s="6"/>
      <c r="B107" s="6"/>
      <c r="C107" s="6"/>
      <c r="D107" s="6"/>
      <c r="E107" s="6"/>
      <c r="F107" s="6"/>
      <c r="G107" s="7"/>
      <c r="M107" s="7"/>
      <c r="AB107" s="7"/>
    </row>
    <row r="108" spans="1:28" ht="15" customHeight="1" x14ac:dyDescent="0.45">
      <c r="A108" s="6"/>
      <c r="B108" s="6"/>
      <c r="C108" s="6"/>
      <c r="D108" s="6"/>
      <c r="E108" s="6"/>
      <c r="F108" s="6"/>
      <c r="G108" s="7"/>
      <c r="M108" s="7"/>
      <c r="AB108" s="7"/>
    </row>
    <row r="109" spans="1:28" ht="15" customHeight="1" x14ac:dyDescent="0.45">
      <c r="A109" s="6"/>
      <c r="B109" s="6"/>
      <c r="C109" s="6"/>
      <c r="D109" s="6"/>
      <c r="E109" s="6"/>
      <c r="F109" s="6"/>
      <c r="G109" s="7"/>
      <c r="M109" s="7"/>
      <c r="AB109" s="7"/>
    </row>
    <row r="110" spans="1:28" ht="15" customHeight="1" x14ac:dyDescent="0.45">
      <c r="A110" s="6"/>
      <c r="B110" s="6"/>
      <c r="C110" s="6"/>
      <c r="D110" s="6"/>
      <c r="E110" s="6"/>
      <c r="F110" s="6"/>
      <c r="G110" s="7"/>
      <c r="M110" s="7"/>
      <c r="AB110" s="7"/>
    </row>
    <row r="111" spans="1:28" ht="15" customHeight="1" x14ac:dyDescent="0.45">
      <c r="A111" s="6"/>
      <c r="B111" s="6"/>
      <c r="C111" s="6"/>
      <c r="D111" s="6"/>
      <c r="E111" s="6"/>
      <c r="F111" s="6"/>
      <c r="G111" s="7"/>
      <c r="M111" s="7"/>
      <c r="AB111" s="7"/>
    </row>
    <row r="112" spans="1:28" ht="15" customHeight="1" x14ac:dyDescent="0.45">
      <c r="A112" s="6"/>
      <c r="B112" s="6"/>
      <c r="C112" s="6"/>
      <c r="D112" s="6"/>
      <c r="E112" s="6"/>
      <c r="F112" s="6"/>
      <c r="G112" s="7"/>
      <c r="M112" s="7"/>
      <c r="AB112" s="7"/>
    </row>
    <row r="113" spans="1:28" ht="15" customHeight="1" x14ac:dyDescent="0.45">
      <c r="A113" s="6"/>
      <c r="B113" s="6"/>
      <c r="C113" s="6"/>
      <c r="D113" s="6"/>
      <c r="E113" s="6"/>
      <c r="F113" s="6"/>
      <c r="G113" s="7"/>
      <c r="M113" s="7"/>
      <c r="AB113" s="7"/>
    </row>
    <row r="114" spans="1:28" ht="15" customHeight="1" x14ac:dyDescent="0.45">
      <c r="A114" s="6"/>
      <c r="B114" s="6"/>
      <c r="C114" s="6"/>
      <c r="D114" s="6"/>
      <c r="E114" s="6"/>
      <c r="F114" s="6"/>
      <c r="G114" s="7"/>
      <c r="M114" s="7"/>
      <c r="AB114" s="7"/>
    </row>
    <row r="115" spans="1:28" ht="15" customHeight="1" x14ac:dyDescent="0.45">
      <c r="A115" s="6"/>
      <c r="B115" s="6"/>
      <c r="C115" s="6"/>
      <c r="D115" s="6"/>
      <c r="E115" s="6"/>
      <c r="F115" s="6"/>
      <c r="G115" s="7"/>
      <c r="M115" s="7"/>
      <c r="AB115" s="7"/>
    </row>
    <row r="116" spans="1:28" ht="15" customHeight="1" x14ac:dyDescent="0.45">
      <c r="A116" s="6"/>
      <c r="B116" s="6"/>
      <c r="C116" s="6"/>
      <c r="D116" s="6"/>
      <c r="E116" s="6"/>
      <c r="F116" s="6"/>
      <c r="G116" s="7"/>
      <c r="M116" s="7"/>
      <c r="AB116" s="7"/>
    </row>
    <row r="117" spans="1:28" ht="15" customHeight="1" x14ac:dyDescent="0.45">
      <c r="A117" s="6"/>
      <c r="B117" s="6"/>
      <c r="C117" s="6"/>
      <c r="D117" s="6"/>
      <c r="E117" s="6"/>
      <c r="F117" s="6"/>
      <c r="G117" s="7"/>
      <c r="M117" s="7"/>
      <c r="AB117" s="7"/>
    </row>
    <row r="118" spans="1:28" ht="15" customHeight="1" x14ac:dyDescent="0.45">
      <c r="A118" s="6"/>
      <c r="B118" s="6"/>
      <c r="C118" s="6"/>
      <c r="D118" s="6"/>
      <c r="E118" s="6"/>
      <c r="F118" s="6"/>
      <c r="G118" s="7"/>
      <c r="M118" s="7"/>
      <c r="AB118" s="7"/>
    </row>
    <row r="119" spans="1:28" ht="15" customHeight="1" x14ac:dyDescent="0.45">
      <c r="A119" s="6"/>
      <c r="B119" s="6"/>
      <c r="C119" s="6"/>
      <c r="D119" s="6"/>
      <c r="E119" s="6"/>
      <c r="F119" s="6"/>
      <c r="G119" s="7"/>
      <c r="M119" s="7"/>
      <c r="AB119" s="7"/>
    </row>
    <row r="120" spans="1:28" ht="15" customHeight="1" x14ac:dyDescent="0.45">
      <c r="A120" s="6"/>
      <c r="B120" s="6"/>
      <c r="C120" s="6"/>
      <c r="D120" s="6"/>
      <c r="E120" s="6"/>
      <c r="F120" s="6"/>
      <c r="G120" s="7"/>
      <c r="M120" s="7"/>
      <c r="AB120" s="7"/>
    </row>
    <row r="121" spans="1:28" ht="15" customHeight="1" x14ac:dyDescent="0.45">
      <c r="A121" s="6"/>
      <c r="B121" s="6"/>
      <c r="C121" s="6"/>
      <c r="D121" s="6"/>
      <c r="E121" s="6"/>
      <c r="F121" s="6"/>
      <c r="G121" s="7"/>
      <c r="M121" s="7"/>
      <c r="AB121" s="7"/>
    </row>
    <row r="122" spans="1:28" ht="15" customHeight="1" x14ac:dyDescent="0.45">
      <c r="A122" s="6"/>
      <c r="B122" s="6"/>
      <c r="C122" s="6"/>
      <c r="D122" s="6"/>
      <c r="E122" s="6"/>
      <c r="F122" s="6"/>
      <c r="G122" s="7"/>
      <c r="M122" s="7"/>
      <c r="AB122" s="7"/>
    </row>
    <row r="123" spans="1:28" ht="15" customHeight="1" x14ac:dyDescent="0.45">
      <c r="A123" s="6"/>
      <c r="B123" s="6"/>
      <c r="C123" s="6"/>
      <c r="D123" s="6"/>
      <c r="E123" s="6"/>
      <c r="F123" s="6"/>
      <c r="G123" s="7"/>
      <c r="M123" s="7"/>
      <c r="AB123" s="7"/>
    </row>
    <row r="124" spans="1:28" ht="15" customHeight="1" x14ac:dyDescent="0.45">
      <c r="A124" s="6"/>
      <c r="B124" s="6"/>
      <c r="C124" s="6"/>
      <c r="D124" s="6"/>
      <c r="E124" s="6"/>
      <c r="F124" s="6"/>
      <c r="G124" s="7"/>
      <c r="M124" s="7"/>
      <c r="AB124" s="7"/>
    </row>
    <row r="125" spans="1:28" ht="15" customHeight="1" x14ac:dyDescent="0.45">
      <c r="A125" s="6"/>
      <c r="B125" s="6"/>
      <c r="C125" s="6"/>
      <c r="D125" s="6"/>
      <c r="E125" s="6"/>
      <c r="F125" s="6"/>
      <c r="G125" s="7"/>
      <c r="M125" s="7"/>
      <c r="AB125" s="7"/>
    </row>
    <row r="126" spans="1:28" ht="15" customHeight="1" x14ac:dyDescent="0.45">
      <c r="A126" s="6"/>
      <c r="B126" s="6"/>
      <c r="C126" s="6"/>
      <c r="D126" s="6"/>
      <c r="E126" s="6"/>
      <c r="F126" s="6"/>
      <c r="G126" s="7"/>
      <c r="M126" s="7"/>
      <c r="AB126" s="7"/>
    </row>
    <row r="127" spans="1:28" ht="15" customHeight="1" x14ac:dyDescent="0.45">
      <c r="A127" s="6"/>
      <c r="B127" s="6"/>
      <c r="C127" s="6"/>
      <c r="D127" s="6"/>
      <c r="E127" s="6"/>
      <c r="F127" s="6"/>
      <c r="G127" s="7"/>
      <c r="M127" s="7"/>
      <c r="AB127" s="7"/>
    </row>
    <row r="128" spans="1:28" ht="15" customHeight="1" x14ac:dyDescent="0.45">
      <c r="A128" s="6"/>
      <c r="B128" s="6"/>
      <c r="C128" s="6"/>
      <c r="D128" s="6"/>
      <c r="E128" s="6"/>
      <c r="F128" s="6"/>
      <c r="G128" s="7"/>
      <c r="M128" s="7"/>
      <c r="AB128" s="7"/>
    </row>
    <row r="129" spans="1:28" ht="15" customHeight="1" x14ac:dyDescent="0.45">
      <c r="A129" s="6"/>
      <c r="B129" s="6"/>
      <c r="C129" s="6"/>
      <c r="D129" s="6"/>
      <c r="E129" s="6"/>
      <c r="F129" s="6"/>
      <c r="G129" s="7"/>
      <c r="M129" s="7"/>
      <c r="AB129" s="7"/>
    </row>
    <row r="130" spans="1:28" ht="15" customHeight="1" x14ac:dyDescent="0.45">
      <c r="A130" s="6"/>
      <c r="B130" s="6"/>
      <c r="C130" s="6"/>
      <c r="D130" s="6"/>
      <c r="E130" s="6"/>
      <c r="F130" s="6"/>
      <c r="G130" s="7"/>
      <c r="M130" s="7"/>
      <c r="AB130" s="7"/>
    </row>
    <row r="131" spans="1:28" ht="15" customHeight="1" x14ac:dyDescent="0.45">
      <c r="A131" s="6"/>
      <c r="B131" s="6"/>
      <c r="C131" s="6"/>
      <c r="D131" s="6"/>
      <c r="E131" s="6"/>
      <c r="F131" s="6"/>
      <c r="G131" s="7"/>
      <c r="M131" s="7"/>
      <c r="AB131" s="7"/>
    </row>
    <row r="132" spans="1:28" ht="15" customHeight="1" x14ac:dyDescent="0.45">
      <c r="A132" s="6"/>
      <c r="B132" s="6"/>
      <c r="C132" s="6"/>
      <c r="D132" s="6"/>
      <c r="E132" s="6"/>
      <c r="F132" s="6"/>
      <c r="G132" s="7"/>
      <c r="M132" s="7"/>
      <c r="AB132" s="7"/>
    </row>
    <row r="133" spans="1:28" ht="15" customHeight="1" x14ac:dyDescent="0.45">
      <c r="A133" s="6"/>
      <c r="B133" s="6"/>
      <c r="C133" s="6"/>
      <c r="D133" s="6"/>
      <c r="E133" s="6"/>
      <c r="F133" s="6"/>
      <c r="G133" s="7"/>
      <c r="M133" s="7"/>
      <c r="AB133" s="7"/>
    </row>
    <row r="134" spans="1:28" ht="15" customHeight="1" x14ac:dyDescent="0.45">
      <c r="A134" s="6"/>
      <c r="B134" s="6"/>
      <c r="C134" s="6"/>
      <c r="D134" s="6"/>
      <c r="E134" s="6"/>
      <c r="F134" s="6"/>
      <c r="G134" s="7"/>
      <c r="M134" s="7"/>
      <c r="AB134" s="7"/>
    </row>
    <row r="135" spans="1:28" ht="15" customHeight="1" x14ac:dyDescent="0.45">
      <c r="A135" s="6"/>
      <c r="B135" s="6"/>
      <c r="C135" s="6"/>
      <c r="D135" s="6"/>
      <c r="E135" s="6"/>
      <c r="F135" s="6"/>
      <c r="G135" s="7"/>
      <c r="M135" s="7"/>
      <c r="AB135" s="7"/>
    </row>
    <row r="136" spans="1:28" ht="15" customHeight="1" x14ac:dyDescent="0.45">
      <c r="A136" s="6"/>
      <c r="B136" s="6"/>
      <c r="C136" s="6"/>
      <c r="D136" s="6"/>
      <c r="E136" s="6"/>
      <c r="F136" s="6"/>
      <c r="G136" s="7"/>
      <c r="M136" s="7"/>
      <c r="AB136" s="7"/>
    </row>
    <row r="137" spans="1:28" ht="15" customHeight="1" x14ac:dyDescent="0.45">
      <c r="A137" s="6"/>
      <c r="B137" s="6"/>
      <c r="C137" s="6"/>
      <c r="D137" s="6"/>
      <c r="E137" s="6"/>
      <c r="F137" s="6"/>
      <c r="G137" s="7"/>
      <c r="M137" s="7"/>
      <c r="AB137" s="7"/>
    </row>
    <row r="138" spans="1:28" ht="15" customHeight="1" x14ac:dyDescent="0.45">
      <c r="A138" s="6"/>
      <c r="B138" s="6"/>
      <c r="C138" s="6"/>
      <c r="D138" s="6"/>
      <c r="E138" s="6"/>
      <c r="F138" s="6"/>
      <c r="G138" s="7"/>
      <c r="M138" s="7"/>
      <c r="AB138" s="7"/>
    </row>
    <row r="139" spans="1:28" ht="15" customHeight="1" x14ac:dyDescent="0.45">
      <c r="A139" s="6"/>
      <c r="B139" s="6"/>
      <c r="C139" s="6"/>
      <c r="D139" s="6"/>
      <c r="E139" s="6"/>
      <c r="F139" s="6"/>
      <c r="G139" s="7"/>
      <c r="M139" s="7"/>
      <c r="AB139" s="7"/>
    </row>
    <row r="140" spans="1:28" ht="15" customHeight="1" x14ac:dyDescent="0.45">
      <c r="A140" s="6"/>
      <c r="B140" s="6"/>
      <c r="C140" s="6"/>
      <c r="D140" s="6"/>
      <c r="E140" s="6"/>
      <c r="F140" s="6"/>
      <c r="G140" s="7"/>
      <c r="M140" s="7"/>
      <c r="AB140" s="7"/>
    </row>
    <row r="141" spans="1:28" ht="15" customHeight="1" x14ac:dyDescent="0.45">
      <c r="A141" s="6"/>
      <c r="B141" s="6"/>
      <c r="C141" s="6"/>
      <c r="D141" s="6"/>
      <c r="E141" s="6"/>
      <c r="F141" s="6"/>
      <c r="G141" s="7"/>
      <c r="M141" s="7"/>
      <c r="AB141" s="7"/>
    </row>
    <row r="142" spans="1:28" ht="15" customHeight="1" x14ac:dyDescent="0.45">
      <c r="A142" s="6"/>
      <c r="B142" s="6"/>
      <c r="C142" s="6"/>
      <c r="D142" s="6"/>
      <c r="E142" s="6"/>
      <c r="F142" s="6"/>
      <c r="G142" s="7"/>
      <c r="M142" s="7"/>
      <c r="AB142" s="7"/>
    </row>
    <row r="143" spans="1:28" ht="15" customHeight="1" x14ac:dyDescent="0.45">
      <c r="A143" s="6"/>
      <c r="B143" s="6"/>
      <c r="C143" s="6"/>
      <c r="D143" s="6"/>
      <c r="E143" s="6"/>
      <c r="F143" s="6"/>
      <c r="G143" s="7"/>
      <c r="M143" s="7"/>
      <c r="AB143" s="7"/>
    </row>
    <row r="144" spans="1:28" ht="15" customHeight="1" x14ac:dyDescent="0.45">
      <c r="A144" s="6"/>
      <c r="B144" s="6"/>
      <c r="C144" s="6"/>
      <c r="D144" s="6"/>
      <c r="E144" s="6"/>
      <c r="F144" s="6"/>
      <c r="G144" s="7"/>
      <c r="M144" s="7"/>
      <c r="AB144" s="7"/>
    </row>
    <row r="145" spans="1:28" ht="15" customHeight="1" x14ac:dyDescent="0.45">
      <c r="A145" s="6"/>
      <c r="B145" s="6"/>
      <c r="C145" s="6"/>
      <c r="D145" s="6"/>
      <c r="E145" s="6"/>
      <c r="F145" s="6"/>
      <c r="G145" s="7"/>
      <c r="M145" s="7"/>
      <c r="AB145" s="7"/>
    </row>
    <row r="146" spans="1:28" ht="15" customHeight="1" x14ac:dyDescent="0.45">
      <c r="A146" s="6"/>
      <c r="B146" s="6"/>
      <c r="C146" s="6"/>
      <c r="D146" s="6"/>
      <c r="E146" s="6"/>
      <c r="F146" s="6"/>
      <c r="G146" s="7"/>
      <c r="M146" s="7"/>
      <c r="AB146" s="7"/>
    </row>
    <row r="147" spans="1:28" ht="15" customHeight="1" x14ac:dyDescent="0.45">
      <c r="A147" s="6"/>
      <c r="B147" s="6"/>
      <c r="C147" s="6"/>
      <c r="D147" s="6"/>
      <c r="E147" s="6"/>
      <c r="F147" s="6"/>
      <c r="G147" s="7"/>
      <c r="M147" s="7"/>
      <c r="AB147" s="7"/>
    </row>
    <row r="148" spans="1:28" ht="15" customHeight="1" x14ac:dyDescent="0.45">
      <c r="A148" s="6"/>
      <c r="B148" s="6"/>
      <c r="C148" s="6"/>
      <c r="D148" s="6"/>
      <c r="E148" s="6"/>
      <c r="F148" s="6"/>
      <c r="G148" s="7"/>
      <c r="M148" s="7"/>
      <c r="AB148" s="7"/>
    </row>
    <row r="149" spans="1:28" ht="15" customHeight="1" x14ac:dyDescent="0.45">
      <c r="A149" s="6"/>
      <c r="B149" s="6"/>
      <c r="C149" s="6"/>
      <c r="D149" s="6"/>
      <c r="E149" s="6"/>
      <c r="F149" s="6"/>
      <c r="G149" s="7"/>
      <c r="M149" s="7"/>
      <c r="AB149" s="7"/>
    </row>
    <row r="150" spans="1:28" ht="15" customHeight="1" x14ac:dyDescent="0.45">
      <c r="A150" s="6"/>
      <c r="B150" s="6"/>
      <c r="C150" s="6"/>
      <c r="D150" s="6"/>
      <c r="E150" s="6"/>
      <c r="F150" s="6"/>
      <c r="G150" s="7"/>
      <c r="M150" s="7"/>
      <c r="AB150" s="7"/>
    </row>
    <row r="151" spans="1:28" ht="15" customHeight="1" x14ac:dyDescent="0.45">
      <c r="A151" s="6"/>
      <c r="B151" s="6"/>
      <c r="C151" s="6"/>
      <c r="D151" s="6"/>
      <c r="E151" s="6"/>
      <c r="F151" s="6"/>
      <c r="G151" s="7"/>
      <c r="M151" s="7"/>
      <c r="AB151" s="7"/>
    </row>
    <row r="152" spans="1:28" ht="15" customHeight="1" x14ac:dyDescent="0.45">
      <c r="A152" s="6"/>
      <c r="B152" s="6"/>
      <c r="C152" s="6"/>
      <c r="D152" s="6"/>
      <c r="E152" s="6"/>
      <c r="F152" s="6"/>
      <c r="G152" s="7"/>
      <c r="M152" s="7"/>
      <c r="AB152" s="7"/>
    </row>
    <row r="153" spans="1:28" ht="15" customHeight="1" x14ac:dyDescent="0.45">
      <c r="A153" s="6"/>
      <c r="B153" s="6"/>
      <c r="C153" s="6"/>
      <c r="D153" s="6"/>
      <c r="E153" s="6"/>
      <c r="F153" s="6"/>
      <c r="G153" s="7"/>
      <c r="M153" s="7"/>
      <c r="AB153" s="7"/>
    </row>
    <row r="154" spans="1:28" ht="15" customHeight="1" x14ac:dyDescent="0.45">
      <c r="A154" s="6"/>
      <c r="B154" s="6"/>
      <c r="C154" s="6"/>
      <c r="D154" s="6"/>
      <c r="E154" s="6"/>
      <c r="F154" s="6"/>
      <c r="G154" s="7"/>
      <c r="M154" s="7"/>
      <c r="AB154" s="7"/>
    </row>
    <row r="155" spans="1:28" ht="15" customHeight="1" x14ac:dyDescent="0.45">
      <c r="A155" s="6"/>
      <c r="B155" s="6"/>
      <c r="C155" s="6"/>
      <c r="D155" s="6"/>
      <c r="E155" s="6"/>
      <c r="F155" s="6"/>
      <c r="G155" s="7"/>
      <c r="M155" s="7"/>
      <c r="AB155" s="7"/>
    </row>
    <row r="156" spans="1:28" ht="15" customHeight="1" x14ac:dyDescent="0.45">
      <c r="A156" s="6"/>
      <c r="B156" s="6"/>
      <c r="C156" s="6"/>
      <c r="D156" s="6"/>
      <c r="E156" s="6"/>
      <c r="F156" s="6"/>
      <c r="G156" s="7"/>
      <c r="M156" s="7"/>
      <c r="AB156" s="7"/>
    </row>
    <row r="157" spans="1:28" ht="15" customHeight="1" x14ac:dyDescent="0.45">
      <c r="A157" s="6"/>
      <c r="B157" s="6"/>
      <c r="C157" s="6"/>
      <c r="D157" s="6"/>
      <c r="E157" s="6"/>
      <c r="F157" s="6"/>
      <c r="G157" s="7"/>
      <c r="M157" s="7"/>
      <c r="AB157" s="7"/>
    </row>
    <row r="158" spans="1:28" ht="15" customHeight="1" x14ac:dyDescent="0.45">
      <c r="A158" s="6"/>
      <c r="B158" s="6"/>
      <c r="C158" s="6"/>
      <c r="D158" s="6"/>
      <c r="E158" s="6"/>
      <c r="F158" s="6"/>
      <c r="G158" s="7"/>
      <c r="M158" s="7"/>
      <c r="AB158" s="7"/>
    </row>
    <row r="159" spans="1:28" ht="15" customHeight="1" x14ac:dyDescent="0.45">
      <c r="A159" s="6"/>
      <c r="B159" s="6"/>
      <c r="C159" s="6"/>
      <c r="D159" s="6"/>
      <c r="E159" s="6"/>
      <c r="F159" s="6"/>
      <c r="G159" s="7"/>
      <c r="M159" s="7"/>
      <c r="AB159" s="7"/>
    </row>
    <row r="160" spans="1:28" ht="15" customHeight="1" x14ac:dyDescent="0.45">
      <c r="A160" s="6"/>
      <c r="B160" s="6"/>
      <c r="C160" s="6"/>
      <c r="D160" s="6"/>
      <c r="E160" s="6"/>
      <c r="F160" s="6"/>
      <c r="G160" s="7"/>
      <c r="M160" s="7"/>
      <c r="AB160" s="7"/>
    </row>
    <row r="161" spans="1:28" ht="15" customHeight="1" x14ac:dyDescent="0.45">
      <c r="A161" s="6"/>
      <c r="B161" s="6"/>
      <c r="C161" s="6"/>
      <c r="D161" s="6"/>
      <c r="E161" s="6"/>
      <c r="F161" s="6"/>
      <c r="G161" s="7"/>
      <c r="M161" s="7"/>
      <c r="AB161" s="7"/>
    </row>
    <row r="162" spans="1:28" ht="15" customHeight="1" x14ac:dyDescent="0.45">
      <c r="A162" s="6"/>
      <c r="B162" s="6"/>
      <c r="C162" s="6"/>
      <c r="D162" s="6"/>
      <c r="E162" s="6"/>
      <c r="F162" s="6"/>
      <c r="G162" s="7"/>
      <c r="M162" s="7"/>
      <c r="AB162" s="7"/>
    </row>
    <row r="163" spans="1:28" ht="15" customHeight="1" x14ac:dyDescent="0.45">
      <c r="A163" s="6"/>
      <c r="B163" s="6"/>
      <c r="C163" s="6"/>
      <c r="D163" s="6"/>
      <c r="E163" s="6"/>
      <c r="F163" s="6"/>
      <c r="G163" s="7"/>
      <c r="M163" s="7"/>
      <c r="AB163" s="7"/>
    </row>
    <row r="164" spans="1:28" ht="15" customHeight="1" x14ac:dyDescent="0.45">
      <c r="A164" s="6"/>
      <c r="B164" s="6"/>
      <c r="C164" s="6"/>
      <c r="D164" s="6"/>
      <c r="E164" s="6"/>
      <c r="F164" s="6"/>
      <c r="G164" s="7"/>
      <c r="M164" s="7"/>
      <c r="AB164" s="7"/>
    </row>
    <row r="165" spans="1:28" ht="15" customHeight="1" x14ac:dyDescent="0.45">
      <c r="A165" s="6"/>
      <c r="B165" s="6"/>
      <c r="C165" s="6"/>
      <c r="D165" s="6"/>
      <c r="E165" s="6"/>
      <c r="F165" s="6"/>
      <c r="G165" s="7"/>
      <c r="M165" s="7"/>
      <c r="AB165" s="7"/>
    </row>
    <row r="166" spans="1:28" ht="15" customHeight="1" x14ac:dyDescent="0.45">
      <c r="A166" s="6"/>
      <c r="B166" s="6"/>
      <c r="C166" s="6"/>
      <c r="D166" s="6"/>
      <c r="E166" s="6"/>
      <c r="F166" s="6"/>
      <c r="G166" s="7"/>
      <c r="M166" s="7"/>
      <c r="AB166" s="7"/>
    </row>
    <row r="167" spans="1:28" ht="15" customHeight="1" x14ac:dyDescent="0.45">
      <c r="A167" s="6"/>
      <c r="B167" s="6"/>
      <c r="C167" s="6"/>
      <c r="D167" s="6"/>
      <c r="E167" s="6"/>
      <c r="F167" s="6"/>
      <c r="G167" s="7"/>
      <c r="M167" s="7"/>
      <c r="AB167" s="7"/>
    </row>
    <row r="168" spans="1:28" ht="15" customHeight="1" x14ac:dyDescent="0.45">
      <c r="A168" s="6"/>
      <c r="B168" s="6"/>
      <c r="C168" s="6"/>
      <c r="D168" s="6"/>
      <c r="E168" s="6"/>
      <c r="F168" s="6"/>
      <c r="G168" s="7"/>
      <c r="M168" s="7"/>
      <c r="AB168" s="7"/>
    </row>
    <row r="169" spans="1:28" ht="15" customHeight="1" x14ac:dyDescent="0.45">
      <c r="A169" s="6"/>
      <c r="B169" s="6"/>
      <c r="C169" s="6"/>
      <c r="D169" s="6"/>
      <c r="E169" s="6"/>
      <c r="F169" s="6"/>
      <c r="G169" s="7"/>
      <c r="M169" s="7"/>
      <c r="AB169" s="7"/>
    </row>
    <row r="170" spans="1:28" ht="15" customHeight="1" x14ac:dyDescent="0.45">
      <c r="A170" s="6"/>
      <c r="B170" s="6"/>
      <c r="C170" s="6"/>
      <c r="D170" s="6"/>
      <c r="E170" s="6"/>
      <c r="F170" s="6"/>
      <c r="G170" s="7"/>
      <c r="M170" s="7"/>
      <c r="AB170" s="7"/>
    </row>
    <row r="171" spans="1:28" ht="15" customHeight="1" x14ac:dyDescent="0.45">
      <c r="A171" s="6"/>
      <c r="B171" s="6"/>
      <c r="C171" s="6"/>
      <c r="D171" s="6"/>
      <c r="E171" s="6"/>
      <c r="F171" s="6"/>
      <c r="G171" s="7"/>
      <c r="M171" s="7"/>
      <c r="AB171" s="7"/>
    </row>
    <row r="172" spans="1:28" ht="15" customHeight="1" x14ac:dyDescent="0.45">
      <c r="A172" s="6"/>
      <c r="B172" s="6"/>
      <c r="C172" s="6"/>
      <c r="D172" s="6"/>
      <c r="E172" s="6"/>
      <c r="F172" s="6"/>
      <c r="G172" s="7"/>
      <c r="M172" s="7"/>
      <c r="AB172" s="7"/>
    </row>
    <row r="173" spans="1:28" ht="15" customHeight="1" x14ac:dyDescent="0.45">
      <c r="A173" s="6"/>
      <c r="B173" s="6"/>
      <c r="C173" s="6"/>
      <c r="D173" s="6"/>
      <c r="E173" s="6"/>
      <c r="F173" s="6"/>
      <c r="G173" s="7"/>
      <c r="M173" s="7"/>
      <c r="AB173" s="7"/>
    </row>
    <row r="174" spans="1:28" ht="15" customHeight="1" x14ac:dyDescent="0.45">
      <c r="A174" s="6"/>
      <c r="B174" s="6"/>
      <c r="C174" s="6"/>
      <c r="D174" s="6"/>
      <c r="E174" s="6"/>
      <c r="F174" s="6"/>
      <c r="G174" s="7"/>
      <c r="M174" s="7"/>
      <c r="AB174" s="7"/>
    </row>
    <row r="175" spans="1:28" ht="15" customHeight="1" x14ac:dyDescent="0.45">
      <c r="A175" s="6"/>
      <c r="B175" s="6"/>
      <c r="C175" s="6"/>
      <c r="D175" s="6"/>
      <c r="E175" s="6"/>
      <c r="F175" s="6"/>
      <c r="G175" s="7"/>
      <c r="M175" s="7"/>
      <c r="AB175" s="7"/>
    </row>
    <row r="176" spans="1:28" ht="15" customHeight="1" x14ac:dyDescent="0.45">
      <c r="A176" s="6"/>
      <c r="B176" s="6"/>
      <c r="C176" s="6"/>
      <c r="D176" s="6"/>
      <c r="E176" s="6"/>
      <c r="F176" s="6"/>
      <c r="G176" s="7"/>
      <c r="M176" s="7"/>
      <c r="AB176" s="7"/>
    </row>
    <row r="177" spans="1:28" ht="15" customHeight="1" x14ac:dyDescent="0.45">
      <c r="A177" s="6"/>
      <c r="B177" s="6"/>
      <c r="C177" s="6"/>
      <c r="D177" s="6"/>
      <c r="E177" s="6"/>
      <c r="F177" s="6"/>
      <c r="G177" s="7"/>
      <c r="M177" s="7"/>
      <c r="AB177" s="7"/>
    </row>
    <row r="178" spans="1:28" ht="15" customHeight="1" x14ac:dyDescent="0.45">
      <c r="A178" s="6"/>
      <c r="B178" s="6"/>
      <c r="C178" s="6"/>
      <c r="D178" s="6"/>
      <c r="E178" s="6"/>
      <c r="F178" s="6"/>
      <c r="G178" s="7"/>
      <c r="M178" s="7"/>
      <c r="AB178" s="7"/>
    </row>
    <row r="179" spans="1:28" ht="15" customHeight="1" x14ac:dyDescent="0.45">
      <c r="A179" s="6"/>
      <c r="B179" s="6"/>
      <c r="C179" s="6"/>
      <c r="D179" s="6"/>
      <c r="E179" s="6"/>
      <c r="F179" s="6"/>
      <c r="G179" s="7"/>
      <c r="M179" s="7"/>
      <c r="AB179" s="7"/>
    </row>
    <row r="180" spans="1:28" ht="15" customHeight="1" x14ac:dyDescent="0.45">
      <c r="A180" s="6"/>
      <c r="B180" s="6"/>
      <c r="C180" s="6"/>
      <c r="D180" s="6"/>
      <c r="E180" s="6"/>
      <c r="F180" s="6"/>
      <c r="G180" s="7"/>
      <c r="M180" s="7"/>
      <c r="AB180" s="7"/>
    </row>
    <row r="181" spans="1:28" ht="15" customHeight="1" x14ac:dyDescent="0.45">
      <c r="A181" s="6"/>
      <c r="B181" s="6"/>
      <c r="C181" s="6"/>
      <c r="D181" s="6"/>
      <c r="E181" s="6"/>
      <c r="F181" s="6"/>
      <c r="G181" s="7"/>
      <c r="M181" s="7"/>
      <c r="AB181" s="7"/>
    </row>
    <row r="182" spans="1:28" ht="15" customHeight="1" x14ac:dyDescent="0.45">
      <c r="A182" s="6"/>
      <c r="B182" s="6"/>
      <c r="C182" s="6"/>
      <c r="D182" s="6"/>
      <c r="E182" s="6"/>
      <c r="F182" s="6"/>
      <c r="G182" s="7"/>
      <c r="M182" s="7"/>
      <c r="AB182" s="7"/>
    </row>
    <row r="183" spans="1:28" ht="15" customHeight="1" x14ac:dyDescent="0.45">
      <c r="A183" s="6"/>
      <c r="B183" s="6"/>
      <c r="C183" s="6"/>
      <c r="D183" s="6"/>
      <c r="E183" s="6"/>
      <c r="F183" s="6"/>
      <c r="G183" s="7"/>
      <c r="M183" s="7"/>
      <c r="AB183" s="7"/>
    </row>
    <row r="184" spans="1:28" ht="15" customHeight="1" x14ac:dyDescent="0.45">
      <c r="A184" s="6"/>
      <c r="B184" s="6"/>
      <c r="C184" s="6"/>
      <c r="D184" s="6"/>
      <c r="E184" s="6"/>
      <c r="F184" s="6"/>
      <c r="G184" s="7"/>
      <c r="M184" s="7"/>
      <c r="AB184" s="7"/>
    </row>
    <row r="185" spans="1:28" ht="15" customHeight="1" x14ac:dyDescent="0.45">
      <c r="A185" s="6"/>
      <c r="B185" s="6"/>
      <c r="C185" s="6"/>
      <c r="D185" s="6"/>
      <c r="E185" s="6"/>
      <c r="F185" s="6"/>
      <c r="G185" s="7"/>
      <c r="M185" s="7"/>
      <c r="AB185" s="7"/>
    </row>
    <row r="186" spans="1:28" ht="15" customHeight="1" x14ac:dyDescent="0.45">
      <c r="A186" s="6"/>
      <c r="B186" s="6"/>
      <c r="C186" s="6"/>
      <c r="D186" s="6"/>
      <c r="E186" s="6"/>
      <c r="F186" s="6"/>
      <c r="G186" s="7"/>
      <c r="M186" s="7"/>
      <c r="AB186" s="7"/>
    </row>
    <row r="187" spans="1:28" ht="15" customHeight="1" x14ac:dyDescent="0.45">
      <c r="A187" s="6"/>
      <c r="B187" s="6"/>
      <c r="C187" s="6"/>
      <c r="D187" s="6"/>
      <c r="E187" s="6"/>
      <c r="F187" s="6"/>
      <c r="G187" s="7"/>
      <c r="M187" s="7"/>
      <c r="AB187" s="7"/>
    </row>
    <row r="188" spans="1:28" ht="15" customHeight="1" x14ac:dyDescent="0.45">
      <c r="A188" s="6"/>
      <c r="B188" s="6"/>
      <c r="C188" s="6"/>
      <c r="D188" s="6"/>
      <c r="E188" s="6"/>
      <c r="F188" s="6"/>
      <c r="G188" s="7"/>
      <c r="M188" s="7"/>
      <c r="AB188" s="7"/>
    </row>
    <row r="189" spans="1:28" ht="15" customHeight="1" x14ac:dyDescent="0.45">
      <c r="A189" s="6"/>
      <c r="B189" s="6"/>
      <c r="C189" s="6"/>
      <c r="D189" s="6"/>
      <c r="E189" s="6"/>
      <c r="F189" s="6"/>
      <c r="G189" s="7"/>
      <c r="M189" s="7"/>
      <c r="AB189" s="7"/>
    </row>
    <row r="190" spans="1:28" ht="15" customHeight="1" x14ac:dyDescent="0.45">
      <c r="A190" s="6"/>
      <c r="B190" s="6"/>
      <c r="C190" s="6"/>
      <c r="D190" s="6"/>
      <c r="E190" s="6"/>
      <c r="F190" s="6"/>
      <c r="G190" s="7"/>
      <c r="M190" s="7"/>
      <c r="AB190" s="7"/>
    </row>
    <row r="191" spans="1:28" ht="15" customHeight="1" x14ac:dyDescent="0.45">
      <c r="A191" s="6"/>
      <c r="B191" s="6"/>
      <c r="C191" s="6"/>
      <c r="D191" s="6"/>
      <c r="E191" s="6"/>
      <c r="F191" s="6"/>
      <c r="G191" s="7"/>
      <c r="M191" s="7"/>
      <c r="AB191" s="7"/>
    </row>
    <row r="192" spans="1:28" ht="15" customHeight="1" x14ac:dyDescent="0.45">
      <c r="A192" s="6"/>
      <c r="B192" s="6"/>
      <c r="C192" s="6"/>
      <c r="D192" s="6"/>
      <c r="E192" s="6"/>
      <c r="F192" s="6"/>
      <c r="G192" s="7"/>
      <c r="M192" s="7"/>
      <c r="AB192" s="7"/>
    </row>
    <row r="193" spans="1:28" ht="15" customHeight="1" x14ac:dyDescent="0.45">
      <c r="A193" s="6"/>
      <c r="B193" s="6"/>
      <c r="C193" s="6"/>
      <c r="D193" s="6"/>
      <c r="E193" s="6"/>
      <c r="F193" s="6"/>
      <c r="G193" s="7"/>
      <c r="M193" s="7"/>
      <c r="AB193" s="7"/>
    </row>
    <row r="194" spans="1:28" ht="15" customHeight="1" x14ac:dyDescent="0.45">
      <c r="A194" s="6"/>
      <c r="B194" s="6"/>
      <c r="C194" s="6"/>
      <c r="D194" s="6"/>
      <c r="E194" s="6"/>
      <c r="F194" s="6"/>
      <c r="G194" s="7"/>
      <c r="M194" s="7"/>
      <c r="AB194" s="7"/>
    </row>
    <row r="195" spans="1:28" ht="15" customHeight="1" x14ac:dyDescent="0.45">
      <c r="A195" s="6"/>
      <c r="B195" s="6"/>
      <c r="C195" s="6"/>
      <c r="D195" s="6"/>
      <c r="E195" s="6"/>
      <c r="F195" s="6"/>
      <c r="G195" s="7"/>
      <c r="M195" s="7"/>
      <c r="AB195" s="7"/>
    </row>
    <row r="196" spans="1:28" ht="15" customHeight="1" x14ac:dyDescent="0.45">
      <c r="A196" s="6"/>
      <c r="B196" s="6"/>
      <c r="C196" s="6"/>
      <c r="D196" s="6"/>
      <c r="E196" s="6"/>
      <c r="F196" s="6"/>
      <c r="G196" s="7"/>
      <c r="M196" s="7"/>
      <c r="AB196" s="7"/>
    </row>
    <row r="197" spans="1:28" ht="15" customHeight="1" x14ac:dyDescent="0.45">
      <c r="A197" s="6"/>
      <c r="B197" s="6"/>
      <c r="C197" s="6"/>
      <c r="D197" s="6"/>
      <c r="E197" s="6"/>
      <c r="F197" s="6"/>
      <c r="G197" s="7"/>
      <c r="M197" s="7"/>
      <c r="AB197" s="7"/>
    </row>
    <row r="198" spans="1:28" ht="15" customHeight="1" x14ac:dyDescent="0.45">
      <c r="A198" s="6"/>
      <c r="B198" s="6"/>
      <c r="C198" s="6"/>
      <c r="D198" s="6"/>
      <c r="E198" s="6"/>
      <c r="F198" s="6"/>
      <c r="G198" s="7"/>
      <c r="M198" s="7"/>
      <c r="AB198" s="7"/>
    </row>
    <row r="199" spans="1:28" ht="15" customHeight="1" x14ac:dyDescent="0.45">
      <c r="A199" s="6"/>
      <c r="B199" s="6"/>
      <c r="C199" s="6"/>
      <c r="D199" s="6"/>
      <c r="E199" s="6"/>
      <c r="F199" s="6"/>
      <c r="G199" s="7"/>
      <c r="M199" s="7"/>
      <c r="AB199" s="7"/>
    </row>
    <row r="200" spans="1:28" ht="15" customHeight="1" x14ac:dyDescent="0.45">
      <c r="G200" s="7"/>
      <c r="M200" s="7"/>
      <c r="AB200" s="7"/>
    </row>
  </sheetData>
  <mergeCells count="12">
    <mergeCell ref="O2:Q4"/>
    <mergeCell ref="I2:K4"/>
    <mergeCell ref="O5:Q6"/>
    <mergeCell ref="A4:F6"/>
    <mergeCell ref="A22:F31"/>
    <mergeCell ref="I5:K6"/>
    <mergeCell ref="A9:C10"/>
    <mergeCell ref="D9:F10"/>
    <mergeCell ref="A3:F3"/>
    <mergeCell ref="D7:F8"/>
    <mergeCell ref="A7:C8"/>
    <mergeCell ref="I10:K11"/>
  </mergeCells>
  <hyperlinks>
    <hyperlink ref="A1" location="'Table of Contents'!A1" display="◄ Table of Contents" xr:uid="{00000000-0004-0000-0A00-000000000000}"/>
  </hyperlinks>
  <pageMargins left="0.75" right="0.75" top="1" bottom="1" header="0.5" footer="0.5"/>
  <headerFooter>
    <oddHeader>&amp;R&amp;"Arial"&amp;10&amp;K000000 ECB-RESTRICTED&amp;1#_x000D_</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A0"/>
  </sheetPr>
  <dimension ref="A1:X195"/>
  <sheetViews>
    <sheetView workbookViewId="0">
      <selection activeCell="I7" sqref="I7"/>
    </sheetView>
  </sheetViews>
  <sheetFormatPr defaultRowHeight="14.25" x14ac:dyDescent="0.45"/>
  <cols>
    <col min="1" max="6" width="8.3984375" customWidth="1"/>
    <col min="7" max="7" width="3" customWidth="1"/>
    <col min="8" max="8" width="8.3984375" customWidth="1"/>
    <col min="9" max="9" width="22.86328125" bestFit="1" customWidth="1"/>
    <col min="10" max="10" width="13.59765625" bestFit="1" customWidth="1"/>
    <col min="11" max="11" width="14.73046875" bestFit="1" customWidth="1"/>
    <col min="12" max="12" width="12.86328125" style="14" bestFit="1" customWidth="1"/>
    <col min="13" max="13" width="8.3984375" customWidth="1"/>
    <col min="14" max="14" width="3" customWidth="1"/>
    <col min="16" max="16" width="22.86328125" bestFit="1" customWidth="1"/>
    <col min="17" max="17" width="12" bestFit="1" customWidth="1"/>
    <col min="18" max="18" width="14.1328125" bestFit="1" customWidth="1"/>
    <col min="19" max="19" width="12" bestFit="1" customWidth="1"/>
  </cols>
  <sheetData>
    <row r="1" spans="1:24" ht="15" customHeight="1" x14ac:dyDescent="0.45">
      <c r="A1" s="5" t="s">
        <v>21</v>
      </c>
      <c r="B1" s="6"/>
      <c r="C1" s="6"/>
      <c r="D1" s="6"/>
      <c r="E1" s="6"/>
      <c r="F1" s="6"/>
      <c r="G1" s="7"/>
      <c r="N1" s="7"/>
    </row>
    <row r="2" spans="1:24" ht="15" customHeight="1" x14ac:dyDescent="0.45">
      <c r="A2" s="6"/>
      <c r="B2" s="6"/>
      <c r="C2" s="6"/>
      <c r="D2" s="6"/>
      <c r="E2" s="6"/>
      <c r="F2" s="6"/>
      <c r="G2" s="7"/>
      <c r="I2" s="32" t="str">
        <f>A7</f>
        <v>a) Euro area companies financed by private markets, sector split</v>
      </c>
      <c r="J2" s="31"/>
      <c r="K2" s="31"/>
      <c r="N2" s="7"/>
      <c r="P2" s="32" t="str">
        <f>D7</f>
        <v>b) Euro area companies financed by private and public markets, by size</v>
      </c>
      <c r="Q2" s="31"/>
      <c r="R2" s="31"/>
    </row>
    <row r="3" spans="1:24" ht="15" customHeight="1" x14ac:dyDescent="0.45">
      <c r="A3" s="43" t="s">
        <v>16</v>
      </c>
      <c r="B3" s="44"/>
      <c r="C3" s="44"/>
      <c r="D3" s="44"/>
      <c r="E3" s="44"/>
      <c r="F3" s="45"/>
      <c r="G3" s="7"/>
      <c r="I3" s="31"/>
      <c r="J3" s="31"/>
      <c r="K3" s="31"/>
      <c r="N3" s="7"/>
      <c r="P3" s="31"/>
      <c r="Q3" s="31"/>
      <c r="R3" s="31"/>
    </row>
    <row r="4" spans="1:24" ht="15" customHeight="1" x14ac:dyDescent="0.45">
      <c r="A4" s="40" t="s">
        <v>17</v>
      </c>
      <c r="B4" s="34"/>
      <c r="C4" s="34"/>
      <c r="D4" s="34"/>
      <c r="E4" s="34"/>
      <c r="F4" s="35"/>
      <c r="G4" s="7"/>
      <c r="I4" s="31"/>
      <c r="J4" s="31"/>
      <c r="K4" s="31"/>
      <c r="N4" s="7"/>
      <c r="P4" s="31"/>
      <c r="Q4" s="31"/>
      <c r="R4" s="31"/>
    </row>
    <row r="5" spans="1:24" ht="15" customHeight="1" x14ac:dyDescent="0.45">
      <c r="A5" s="36"/>
      <c r="B5" s="34"/>
      <c r="C5" s="34"/>
      <c r="D5" s="34"/>
      <c r="E5" s="34"/>
      <c r="F5" s="35"/>
      <c r="G5" s="7"/>
      <c r="I5" s="57" t="s">
        <v>154</v>
      </c>
      <c r="J5" s="55"/>
      <c r="K5" s="55"/>
      <c r="N5" s="7"/>
      <c r="P5" s="39" t="str">
        <f>D9</f>
        <v>(percentages)</v>
      </c>
      <c r="Q5" s="31"/>
      <c r="R5" s="31"/>
    </row>
    <row r="6" spans="1:24" ht="15" customHeight="1" x14ac:dyDescent="0.45">
      <c r="A6" s="36"/>
      <c r="B6" s="34"/>
      <c r="C6" s="34"/>
      <c r="D6" s="34"/>
      <c r="E6" s="34"/>
      <c r="F6" s="35"/>
      <c r="G6" s="7"/>
      <c r="I6" s="56"/>
      <c r="J6" s="55"/>
      <c r="K6" s="55"/>
      <c r="N6" s="7"/>
      <c r="P6" s="31"/>
      <c r="Q6" s="31"/>
      <c r="R6" s="31"/>
    </row>
    <row r="7" spans="1:24" ht="15" customHeight="1" x14ac:dyDescent="0.45">
      <c r="A7" s="54" t="s">
        <v>45</v>
      </c>
      <c r="B7" s="55"/>
      <c r="C7" s="55"/>
      <c r="D7" s="54" t="s">
        <v>46</v>
      </c>
      <c r="E7" s="55"/>
      <c r="F7" s="55"/>
      <c r="G7" s="7"/>
      <c r="N7" s="7"/>
    </row>
    <row r="8" spans="1:24" ht="15" customHeight="1" x14ac:dyDescent="0.45">
      <c r="A8" s="56"/>
      <c r="B8" s="55"/>
      <c r="C8" s="55"/>
      <c r="D8" s="56"/>
      <c r="E8" s="55"/>
      <c r="F8" s="55"/>
      <c r="G8" s="7"/>
      <c r="N8" s="7"/>
    </row>
    <row r="9" spans="1:24" ht="15" customHeight="1" x14ac:dyDescent="0.45">
      <c r="A9" s="57" t="s">
        <v>47</v>
      </c>
      <c r="B9" s="55"/>
      <c r="C9" s="55"/>
      <c r="D9" s="57" t="s">
        <v>48</v>
      </c>
      <c r="E9" s="55"/>
      <c r="F9" s="55"/>
      <c r="G9" s="7"/>
      <c r="I9" s="14" t="s">
        <v>127</v>
      </c>
      <c r="J9" s="14"/>
      <c r="K9" s="14"/>
      <c r="N9" s="7"/>
    </row>
    <row r="10" spans="1:24" ht="15" customHeight="1" x14ac:dyDescent="0.45">
      <c r="A10" s="56"/>
      <c r="B10" s="55"/>
      <c r="C10" s="55"/>
      <c r="D10" s="56"/>
      <c r="E10" s="55"/>
      <c r="F10" s="55"/>
      <c r="G10" s="7"/>
      <c r="I10" s="14"/>
      <c r="J10" s="14" t="s">
        <v>128</v>
      </c>
      <c r="K10" s="14" t="s">
        <v>129</v>
      </c>
      <c r="L10" s="14" t="s">
        <v>130</v>
      </c>
      <c r="N10" s="7"/>
      <c r="P10" s="14"/>
      <c r="Q10" s="14" t="s">
        <v>146</v>
      </c>
      <c r="R10" s="14" t="s">
        <v>147</v>
      </c>
      <c r="S10" s="14" t="s">
        <v>148</v>
      </c>
      <c r="T10" s="14"/>
      <c r="U10" s="14"/>
      <c r="V10" s="14"/>
      <c r="W10" s="14"/>
      <c r="X10" s="14"/>
    </row>
    <row r="11" spans="1:24" ht="15" customHeight="1" x14ac:dyDescent="0.45">
      <c r="A11" s="15"/>
      <c r="B11" s="15"/>
      <c r="C11" s="15"/>
      <c r="D11" s="15"/>
      <c r="E11" s="15"/>
      <c r="F11" s="15"/>
      <c r="G11" s="7"/>
      <c r="I11" s="14" t="s">
        <v>131</v>
      </c>
      <c r="J11" s="14">
        <v>32.424553510384165</v>
      </c>
      <c r="K11" s="14">
        <v>15.406868887683613</v>
      </c>
      <c r="L11" s="14">
        <v>31.952390085885394</v>
      </c>
      <c r="N11" s="7"/>
      <c r="P11" s="14" t="s">
        <v>141</v>
      </c>
      <c r="Q11" s="14">
        <v>81.513458608430682</v>
      </c>
      <c r="R11" s="14">
        <v>17.45386829185712</v>
      </c>
      <c r="S11" s="14">
        <v>1.0326730997122058</v>
      </c>
      <c r="T11" s="14"/>
      <c r="U11" s="14"/>
      <c r="V11" s="14"/>
      <c r="W11" s="14"/>
      <c r="X11" s="14"/>
    </row>
    <row r="12" spans="1:24" ht="15" customHeight="1" x14ac:dyDescent="0.45">
      <c r="A12" s="15"/>
      <c r="B12" s="15"/>
      <c r="C12" s="15"/>
      <c r="D12" s="15"/>
      <c r="E12" s="15"/>
      <c r="F12" s="15"/>
      <c r="G12" s="7"/>
      <c r="I12" s="14" t="s">
        <v>132</v>
      </c>
      <c r="J12" s="14">
        <v>17.41202066183223</v>
      </c>
      <c r="K12" s="14">
        <v>17.089145892726247</v>
      </c>
      <c r="L12" s="14">
        <v>16.44765893058841</v>
      </c>
      <c r="N12" s="7"/>
      <c r="P12" s="14" t="s">
        <v>142</v>
      </c>
      <c r="Q12" s="14">
        <v>73.167155425219946</v>
      </c>
      <c r="R12" s="14">
        <v>24.926686217008797</v>
      </c>
      <c r="S12" s="14">
        <v>1.9061583577712611</v>
      </c>
      <c r="T12" s="14"/>
      <c r="U12" s="14"/>
      <c r="V12" s="14"/>
      <c r="W12" s="14"/>
      <c r="X12" s="14"/>
    </row>
    <row r="13" spans="1:24" ht="15" customHeight="1" x14ac:dyDescent="0.45">
      <c r="A13" s="15"/>
      <c r="B13" s="15"/>
      <c r="C13" s="15"/>
      <c r="D13" s="15"/>
      <c r="E13" s="15"/>
      <c r="F13" s="15"/>
      <c r="G13" s="7"/>
      <c r="I13" s="14" t="s">
        <v>133</v>
      </c>
      <c r="J13" s="14">
        <v>10.134660212414172</v>
      </c>
      <c r="K13" s="14">
        <v>6.343424395087478</v>
      </c>
      <c r="L13" s="14">
        <v>8.3047510460399661</v>
      </c>
      <c r="N13" s="7"/>
      <c r="P13" s="14" t="s">
        <v>129</v>
      </c>
      <c r="Q13" s="14">
        <v>94.977255496588327</v>
      </c>
      <c r="R13" s="14">
        <v>4.6057619408642907</v>
      </c>
      <c r="S13" s="14">
        <v>0.41698256254738436</v>
      </c>
      <c r="T13" s="14"/>
      <c r="U13" s="14"/>
      <c r="V13" s="14"/>
      <c r="W13" s="14"/>
      <c r="X13" s="14"/>
    </row>
    <row r="14" spans="1:24" ht="15" customHeight="1" x14ac:dyDescent="0.45">
      <c r="A14" s="15"/>
      <c r="B14" s="15"/>
      <c r="C14" s="15"/>
      <c r="D14" s="15"/>
      <c r="E14" s="15"/>
      <c r="F14" s="15"/>
      <c r="G14" s="7"/>
      <c r="I14" s="14" t="s">
        <v>134</v>
      </c>
      <c r="J14" s="14">
        <v>6.9859754498847515</v>
      </c>
      <c r="K14" s="14">
        <v>8.4887030072616732</v>
      </c>
      <c r="L14" s="14">
        <v>7.0210841875697056</v>
      </c>
      <c r="N14" s="7"/>
      <c r="P14" s="14" t="s">
        <v>130</v>
      </c>
      <c r="Q14" s="14">
        <v>46.10951008645533</v>
      </c>
      <c r="R14" s="14">
        <v>44.380403458213259</v>
      </c>
      <c r="S14" s="14">
        <v>9.5100864553314128</v>
      </c>
    </row>
    <row r="15" spans="1:24" ht="15" customHeight="1" x14ac:dyDescent="0.45">
      <c r="A15" s="15"/>
      <c r="B15" s="15"/>
      <c r="C15" s="15"/>
      <c r="D15" s="15"/>
      <c r="E15" s="15"/>
      <c r="F15" s="15"/>
      <c r="G15" s="7"/>
      <c r="I15" s="14" t="s">
        <v>135</v>
      </c>
      <c r="J15" s="14">
        <v>10.218236415699895</v>
      </c>
      <c r="K15" s="14">
        <v>14.533811360640215</v>
      </c>
      <c r="L15" s="14">
        <v>15.411042203894324</v>
      </c>
      <c r="N15" s="7"/>
      <c r="P15" s="14" t="s">
        <v>143</v>
      </c>
      <c r="Q15" s="14">
        <v>1.9011406844106464</v>
      </c>
      <c r="R15" s="14">
        <v>32.065906210392903</v>
      </c>
      <c r="S15" s="14">
        <v>66.032953105196455</v>
      </c>
    </row>
    <row r="16" spans="1:24" ht="15" customHeight="1" x14ac:dyDescent="0.45">
      <c r="A16" s="15"/>
      <c r="B16" s="15"/>
      <c r="C16" s="15"/>
      <c r="D16" s="15"/>
      <c r="E16" s="15"/>
      <c r="F16" s="15"/>
      <c r="G16" s="7"/>
      <c r="I16" s="14" t="s">
        <v>136</v>
      </c>
      <c r="J16" s="14">
        <v>17.826884686503401</v>
      </c>
      <c r="K16" s="14">
        <v>35.402831260248377</v>
      </c>
      <c r="L16" s="14">
        <v>14.621031619177518</v>
      </c>
      <c r="N16" s="7"/>
      <c r="P16" s="14" t="s">
        <v>144</v>
      </c>
      <c r="Q16" s="14">
        <v>8.6294416243654819</v>
      </c>
      <c r="R16" s="14">
        <v>43.654822335025379</v>
      </c>
      <c r="S16" s="14">
        <v>47.715736040609137</v>
      </c>
    </row>
    <row r="17" spans="1:19" ht="15" customHeight="1" x14ac:dyDescent="0.45">
      <c r="A17" s="15"/>
      <c r="B17" s="15"/>
      <c r="C17" s="15"/>
      <c r="D17" s="15"/>
      <c r="E17" s="15"/>
      <c r="F17" s="15"/>
      <c r="G17" s="7"/>
      <c r="I17" s="14" t="s">
        <v>137</v>
      </c>
      <c r="J17" s="14">
        <v>4.9905550565675068</v>
      </c>
      <c r="K17" s="14">
        <v>2.7350034474833373</v>
      </c>
      <c r="L17" s="14">
        <v>6.0822055992441522</v>
      </c>
      <c r="N17" s="7"/>
      <c r="P17" s="14" t="s">
        <v>145</v>
      </c>
      <c r="Q17" s="14">
        <v>1.9607843137254901</v>
      </c>
      <c r="R17" s="14">
        <v>3.9215686274509802</v>
      </c>
      <c r="S17" s="14">
        <v>94.117647058823536</v>
      </c>
    </row>
    <row r="18" spans="1:19" ht="15" customHeight="1" x14ac:dyDescent="0.45">
      <c r="A18" s="15"/>
      <c r="B18" s="15"/>
      <c r="C18" s="15"/>
      <c r="D18" s="15"/>
      <c r="E18" s="15"/>
      <c r="F18" s="15"/>
      <c r="G18" s="7"/>
      <c r="I18" s="14" t="s">
        <v>138</v>
      </c>
      <c r="J18" s="14">
        <v>7.1140067138631058E-3</v>
      </c>
      <c r="K18" s="14">
        <v>2.1174886905987779E-4</v>
      </c>
      <c r="L18" s="14">
        <v>0.15983632760053704</v>
      </c>
      <c r="N18" s="7"/>
      <c r="P18" s="14" t="s">
        <v>140</v>
      </c>
      <c r="Q18" s="14">
        <v>98.312700797331843</v>
      </c>
      <c r="R18" s="14">
        <v>1.5250085482245477</v>
      </c>
      <c r="S18" s="14">
        <v>0.1622906544436091</v>
      </c>
    </row>
    <row r="19" spans="1:19" ht="15" customHeight="1" x14ac:dyDescent="0.45">
      <c r="A19" s="15"/>
      <c r="B19" s="15"/>
      <c r="C19" s="15"/>
      <c r="D19" s="15"/>
      <c r="E19" s="15"/>
      <c r="F19" s="15"/>
      <c r="G19" s="7"/>
      <c r="I19" s="14" t="s">
        <v>139</v>
      </c>
      <c r="J19" s="27">
        <v>1.1027540899999999</v>
      </c>
      <c r="K19" s="27" t="s">
        <v>153</v>
      </c>
      <c r="L19" s="27">
        <v>0.28153800000000001</v>
      </c>
      <c r="N19" s="7"/>
    </row>
    <row r="20" spans="1:19" ht="15" customHeight="1" x14ac:dyDescent="0.45">
      <c r="A20" s="15"/>
      <c r="B20" s="15"/>
      <c r="C20" s="15"/>
      <c r="D20" s="15"/>
      <c r="E20" s="15"/>
      <c r="F20" s="15"/>
      <c r="G20" s="7"/>
      <c r="N20" s="7"/>
    </row>
    <row r="21" spans="1:19" ht="15" customHeight="1" x14ac:dyDescent="0.45">
      <c r="A21" s="15"/>
      <c r="B21" s="15"/>
      <c r="C21" s="15"/>
      <c r="D21" s="15"/>
      <c r="E21" s="15"/>
      <c r="F21" s="15"/>
      <c r="G21" s="7"/>
      <c r="N21" s="7"/>
    </row>
    <row r="22" spans="1:19" ht="15" customHeight="1" x14ac:dyDescent="0.45">
      <c r="A22" s="15"/>
      <c r="B22" s="15"/>
      <c r="C22" s="15"/>
      <c r="D22" s="15"/>
      <c r="E22" s="15"/>
      <c r="F22" s="15"/>
      <c r="G22" s="7"/>
      <c r="N22" s="7"/>
    </row>
    <row r="23" spans="1:19" ht="15" customHeight="1" x14ac:dyDescent="0.45">
      <c r="A23" s="15"/>
      <c r="B23" s="15"/>
      <c r="C23" s="15"/>
      <c r="D23" s="15"/>
      <c r="E23" s="15"/>
      <c r="F23" s="15"/>
      <c r="G23" s="7"/>
      <c r="N23" s="7"/>
    </row>
    <row r="24" spans="1:19" ht="15" customHeight="1" x14ac:dyDescent="0.45">
      <c r="A24" s="15"/>
      <c r="B24" s="15"/>
      <c r="C24" s="15"/>
      <c r="D24" s="15"/>
      <c r="E24" s="15"/>
      <c r="F24" s="15"/>
      <c r="G24" s="7"/>
      <c r="N24" s="7"/>
    </row>
    <row r="25" spans="1:19" ht="15" customHeight="1" x14ac:dyDescent="0.45">
      <c r="A25" s="15"/>
      <c r="B25" s="15"/>
      <c r="C25" s="15"/>
      <c r="D25" s="15"/>
      <c r="E25" s="15"/>
      <c r="F25" s="15"/>
      <c r="G25" s="7"/>
      <c r="N25" s="7"/>
    </row>
    <row r="26" spans="1:19" ht="15" customHeight="1" x14ac:dyDescent="0.45">
      <c r="A26" s="33" t="s">
        <v>42</v>
      </c>
      <c r="B26" s="34"/>
      <c r="C26" s="34"/>
      <c r="D26" s="34"/>
      <c r="E26" s="34"/>
      <c r="F26" s="35"/>
      <c r="G26" s="7"/>
      <c r="N26" s="7"/>
    </row>
    <row r="27" spans="1:19" ht="15" customHeight="1" x14ac:dyDescent="0.45">
      <c r="A27" s="36"/>
      <c r="B27" s="34"/>
      <c r="C27" s="34"/>
      <c r="D27" s="34"/>
      <c r="E27" s="34"/>
      <c r="F27" s="35"/>
      <c r="G27" s="7"/>
      <c r="N27" s="7"/>
    </row>
    <row r="28" spans="1:19" ht="15" customHeight="1" x14ac:dyDescent="0.45">
      <c r="A28" s="36"/>
      <c r="B28" s="34"/>
      <c r="C28" s="34"/>
      <c r="D28" s="34"/>
      <c r="E28" s="34"/>
      <c r="F28" s="35"/>
      <c r="G28" s="7"/>
      <c r="N28" s="7"/>
    </row>
    <row r="29" spans="1:19" ht="15" customHeight="1" x14ac:dyDescent="0.45">
      <c r="A29" s="36"/>
      <c r="B29" s="34"/>
      <c r="C29" s="34"/>
      <c r="D29" s="34"/>
      <c r="E29" s="34"/>
      <c r="F29" s="35"/>
      <c r="G29" s="7"/>
      <c r="N29" s="7"/>
    </row>
    <row r="30" spans="1:19" ht="15" customHeight="1" x14ac:dyDescent="0.45">
      <c r="A30" s="36"/>
      <c r="B30" s="34"/>
      <c r="C30" s="34"/>
      <c r="D30" s="34"/>
      <c r="E30" s="34"/>
      <c r="F30" s="35"/>
      <c r="G30" s="7"/>
      <c r="N30" s="7"/>
    </row>
    <row r="31" spans="1:19" ht="15" customHeight="1" x14ac:dyDescent="0.45">
      <c r="A31" s="36"/>
      <c r="B31" s="34"/>
      <c r="C31" s="34"/>
      <c r="D31" s="34"/>
      <c r="E31" s="34"/>
      <c r="F31" s="35"/>
      <c r="G31" s="7"/>
      <c r="N31" s="7"/>
    </row>
    <row r="32" spans="1:19" ht="15" customHeight="1" x14ac:dyDescent="0.45">
      <c r="A32" s="36"/>
      <c r="B32" s="34"/>
      <c r="C32" s="34"/>
      <c r="D32" s="34"/>
      <c r="E32" s="34"/>
      <c r="F32" s="35"/>
      <c r="G32" s="7"/>
      <c r="N32" s="7"/>
    </row>
    <row r="33" spans="1:14" ht="15" customHeight="1" x14ac:dyDescent="0.45">
      <c r="A33" s="36"/>
      <c r="B33" s="34"/>
      <c r="C33" s="34"/>
      <c r="D33" s="34"/>
      <c r="E33" s="34"/>
      <c r="F33" s="35"/>
      <c r="G33" s="7"/>
      <c r="N33" s="7"/>
    </row>
    <row r="34" spans="1:14" ht="15" customHeight="1" x14ac:dyDescent="0.45">
      <c r="A34" s="36"/>
      <c r="B34" s="34"/>
      <c r="C34" s="34"/>
      <c r="D34" s="34"/>
      <c r="E34" s="34"/>
      <c r="F34" s="35"/>
      <c r="G34" s="7"/>
      <c r="N34" s="7"/>
    </row>
    <row r="35" spans="1:14" ht="15" customHeight="1" x14ac:dyDescent="0.45">
      <c r="A35" s="37"/>
      <c r="B35" s="29"/>
      <c r="C35" s="29"/>
      <c r="D35" s="29"/>
      <c r="E35" s="29"/>
      <c r="F35" s="38"/>
      <c r="G35" s="7"/>
      <c r="N35" s="7"/>
    </row>
    <row r="36" spans="1:14" ht="15" customHeight="1" x14ac:dyDescent="0.45">
      <c r="A36" s="6"/>
      <c r="B36" s="6"/>
      <c r="C36" s="6"/>
      <c r="D36" s="6"/>
      <c r="E36" s="6"/>
      <c r="F36" s="6"/>
      <c r="G36" s="7"/>
      <c r="N36" s="7"/>
    </row>
    <row r="37" spans="1:14" ht="15" customHeight="1" x14ac:dyDescent="0.45">
      <c r="A37" s="6"/>
      <c r="B37" s="6"/>
      <c r="C37" s="6"/>
      <c r="D37" s="6"/>
      <c r="E37" s="6"/>
      <c r="F37" s="6"/>
      <c r="G37" s="7"/>
      <c r="N37" s="7"/>
    </row>
    <row r="38" spans="1:14" ht="15" customHeight="1" x14ac:dyDescent="0.45">
      <c r="A38" s="6"/>
      <c r="B38" s="6"/>
      <c r="C38" s="6"/>
      <c r="D38" s="6"/>
      <c r="E38" s="6"/>
      <c r="F38" s="6"/>
      <c r="G38" s="7"/>
      <c r="N38" s="7"/>
    </row>
    <row r="39" spans="1:14" ht="15" customHeight="1" x14ac:dyDescent="0.45">
      <c r="A39" s="6"/>
      <c r="B39" s="6"/>
      <c r="C39" s="6"/>
      <c r="D39" s="6"/>
      <c r="E39" s="6"/>
      <c r="F39" s="6"/>
      <c r="G39" s="7"/>
      <c r="N39" s="7"/>
    </row>
    <row r="40" spans="1:14" ht="15" customHeight="1" x14ac:dyDescent="0.45">
      <c r="A40" s="6"/>
      <c r="B40" s="6"/>
      <c r="C40" s="6"/>
      <c r="D40" s="6"/>
      <c r="E40" s="6"/>
      <c r="F40" s="6"/>
      <c r="G40" s="7"/>
      <c r="N40" s="7"/>
    </row>
    <row r="41" spans="1:14" ht="15" customHeight="1" x14ac:dyDescent="0.45">
      <c r="A41" s="6"/>
      <c r="B41" s="6"/>
      <c r="C41" s="6"/>
      <c r="D41" s="6"/>
      <c r="E41" s="6"/>
      <c r="F41" s="6"/>
      <c r="G41" s="7"/>
      <c r="N41" s="7"/>
    </row>
    <row r="42" spans="1:14" ht="15" customHeight="1" x14ac:dyDescent="0.45">
      <c r="A42" s="6"/>
      <c r="B42" s="6"/>
      <c r="C42" s="6"/>
      <c r="D42" s="6"/>
      <c r="E42" s="6"/>
      <c r="F42" s="6"/>
      <c r="G42" s="7"/>
      <c r="N42" s="7"/>
    </row>
    <row r="43" spans="1:14" ht="15" customHeight="1" x14ac:dyDescent="0.45">
      <c r="A43" s="6"/>
      <c r="B43" s="6"/>
      <c r="C43" s="6"/>
      <c r="D43" s="6"/>
      <c r="E43" s="6"/>
      <c r="F43" s="6"/>
      <c r="G43" s="7"/>
      <c r="N43" s="7"/>
    </row>
    <row r="44" spans="1:14" ht="15" customHeight="1" x14ac:dyDescent="0.45">
      <c r="A44" s="6"/>
      <c r="B44" s="6"/>
      <c r="C44" s="6"/>
      <c r="D44" s="6"/>
      <c r="E44" s="6"/>
      <c r="F44" s="6"/>
      <c r="G44" s="7"/>
      <c r="N44" s="7"/>
    </row>
    <row r="45" spans="1:14" ht="15" customHeight="1" x14ac:dyDescent="0.45">
      <c r="A45" s="6"/>
      <c r="B45" s="6"/>
      <c r="C45" s="6"/>
      <c r="D45" s="6"/>
      <c r="E45" s="6"/>
      <c r="F45" s="6"/>
      <c r="G45" s="7"/>
      <c r="N45" s="7"/>
    </row>
    <row r="46" spans="1:14" ht="15" customHeight="1" x14ac:dyDescent="0.45">
      <c r="A46" s="6"/>
      <c r="B46" s="6"/>
      <c r="C46" s="6"/>
      <c r="D46" s="6"/>
      <c r="E46" s="6"/>
      <c r="F46" s="6"/>
      <c r="G46" s="7"/>
      <c r="N46" s="7"/>
    </row>
    <row r="47" spans="1:14" ht="15" customHeight="1" x14ac:dyDescent="0.45">
      <c r="A47" s="6"/>
      <c r="B47" s="6"/>
      <c r="C47" s="6"/>
      <c r="D47" s="6"/>
      <c r="E47" s="6"/>
      <c r="F47" s="6"/>
      <c r="G47" s="7"/>
      <c r="N47" s="7"/>
    </row>
    <row r="48" spans="1:14" ht="15" customHeight="1" x14ac:dyDescent="0.45">
      <c r="A48" s="6"/>
      <c r="B48" s="6"/>
      <c r="C48" s="6"/>
      <c r="D48" s="6"/>
      <c r="E48" s="6"/>
      <c r="F48" s="6"/>
      <c r="G48" s="7"/>
      <c r="N48" s="7"/>
    </row>
    <row r="49" spans="1:14" ht="15" customHeight="1" x14ac:dyDescent="0.45">
      <c r="A49" s="6"/>
      <c r="B49" s="6"/>
      <c r="C49" s="6"/>
      <c r="D49" s="6"/>
      <c r="E49" s="6"/>
      <c r="F49" s="6"/>
      <c r="G49" s="7"/>
      <c r="N49" s="7"/>
    </row>
    <row r="50" spans="1:14" ht="15" customHeight="1" x14ac:dyDescent="0.45">
      <c r="A50" s="6"/>
      <c r="B50" s="6"/>
      <c r="C50" s="6"/>
      <c r="D50" s="6"/>
      <c r="E50" s="6"/>
      <c r="F50" s="6"/>
      <c r="G50" s="7"/>
      <c r="N50" s="7"/>
    </row>
    <row r="51" spans="1:14" ht="15" customHeight="1" x14ac:dyDescent="0.45">
      <c r="A51" s="6"/>
      <c r="B51" s="6"/>
      <c r="C51" s="6"/>
      <c r="D51" s="6"/>
      <c r="E51" s="6"/>
      <c r="F51" s="6"/>
      <c r="G51" s="7"/>
      <c r="N51" s="7"/>
    </row>
    <row r="52" spans="1:14" ht="15" customHeight="1" x14ac:dyDescent="0.45">
      <c r="A52" s="6"/>
      <c r="B52" s="6"/>
      <c r="C52" s="6"/>
      <c r="D52" s="6"/>
      <c r="E52" s="6"/>
      <c r="F52" s="6"/>
      <c r="G52" s="7"/>
      <c r="N52" s="7"/>
    </row>
    <row r="53" spans="1:14" ht="15" customHeight="1" x14ac:dyDescent="0.45">
      <c r="A53" s="6"/>
      <c r="B53" s="6"/>
      <c r="C53" s="6"/>
      <c r="D53" s="6"/>
      <c r="E53" s="6"/>
      <c r="F53" s="6"/>
      <c r="G53" s="7"/>
      <c r="N53" s="7"/>
    </row>
    <row r="54" spans="1:14" ht="15" customHeight="1" x14ac:dyDescent="0.45">
      <c r="A54" s="6"/>
      <c r="B54" s="6"/>
      <c r="C54" s="6"/>
      <c r="D54" s="6"/>
      <c r="E54" s="6"/>
      <c r="F54" s="6"/>
      <c r="G54" s="7"/>
      <c r="N54" s="7"/>
    </row>
    <row r="55" spans="1:14" ht="15" customHeight="1" x14ac:dyDescent="0.45">
      <c r="A55" s="6"/>
      <c r="B55" s="6"/>
      <c r="C55" s="6"/>
      <c r="D55" s="6"/>
      <c r="E55" s="6"/>
      <c r="F55" s="6"/>
      <c r="G55" s="7"/>
      <c r="N55" s="7"/>
    </row>
    <row r="56" spans="1:14" ht="15" customHeight="1" x14ac:dyDescent="0.45">
      <c r="A56" s="6"/>
      <c r="B56" s="6"/>
      <c r="C56" s="6"/>
      <c r="D56" s="6"/>
      <c r="E56" s="6"/>
      <c r="F56" s="6"/>
      <c r="G56" s="7"/>
      <c r="N56" s="7"/>
    </row>
    <row r="57" spans="1:14" ht="15" customHeight="1" x14ac:dyDescent="0.45">
      <c r="A57" s="6"/>
      <c r="B57" s="6"/>
      <c r="C57" s="6"/>
      <c r="D57" s="6"/>
      <c r="E57" s="6"/>
      <c r="F57" s="6"/>
      <c r="G57" s="7"/>
      <c r="N57" s="7"/>
    </row>
    <row r="58" spans="1:14" ht="15" customHeight="1" x14ac:dyDescent="0.45">
      <c r="A58" s="6"/>
      <c r="B58" s="6"/>
      <c r="C58" s="6"/>
      <c r="D58" s="6"/>
      <c r="E58" s="6"/>
      <c r="F58" s="6"/>
      <c r="G58" s="7"/>
      <c r="N58" s="7"/>
    </row>
    <row r="59" spans="1:14" ht="15" customHeight="1" x14ac:dyDescent="0.45">
      <c r="A59" s="6"/>
      <c r="B59" s="6"/>
      <c r="C59" s="6"/>
      <c r="D59" s="6"/>
      <c r="E59" s="6"/>
      <c r="F59" s="6"/>
      <c r="G59" s="7"/>
      <c r="N59" s="7"/>
    </row>
    <row r="60" spans="1:14" ht="15" customHeight="1" x14ac:dyDescent="0.45">
      <c r="A60" s="6"/>
      <c r="B60" s="6"/>
      <c r="C60" s="6"/>
      <c r="D60" s="6"/>
      <c r="E60" s="6"/>
      <c r="F60" s="6"/>
      <c r="G60" s="7"/>
      <c r="N60" s="7"/>
    </row>
    <row r="61" spans="1:14" ht="15" customHeight="1" x14ac:dyDescent="0.45">
      <c r="A61" s="6"/>
      <c r="B61" s="6"/>
      <c r="C61" s="6"/>
      <c r="D61" s="6"/>
      <c r="E61" s="6"/>
      <c r="F61" s="6"/>
      <c r="G61" s="7"/>
      <c r="N61" s="7"/>
    </row>
    <row r="62" spans="1:14" ht="15" customHeight="1" x14ac:dyDescent="0.45">
      <c r="A62" s="6"/>
      <c r="B62" s="6"/>
      <c r="C62" s="6"/>
      <c r="D62" s="6"/>
      <c r="E62" s="6"/>
      <c r="F62" s="6"/>
      <c r="G62" s="7"/>
      <c r="N62" s="7"/>
    </row>
    <row r="63" spans="1:14" ht="15" customHeight="1" x14ac:dyDescent="0.45">
      <c r="A63" s="6"/>
      <c r="B63" s="6"/>
      <c r="C63" s="6"/>
      <c r="D63" s="6"/>
      <c r="E63" s="6"/>
      <c r="F63" s="6"/>
      <c r="G63" s="7"/>
      <c r="N63" s="7"/>
    </row>
    <row r="64" spans="1:14" ht="15" customHeight="1" x14ac:dyDescent="0.45">
      <c r="A64" s="6"/>
      <c r="B64" s="6"/>
      <c r="C64" s="6"/>
      <c r="D64" s="6"/>
      <c r="E64" s="6"/>
      <c r="F64" s="6"/>
      <c r="G64" s="7"/>
      <c r="N64" s="7"/>
    </row>
    <row r="65" spans="1:14" ht="15" customHeight="1" x14ac:dyDescent="0.45">
      <c r="A65" s="6"/>
      <c r="B65" s="6"/>
      <c r="C65" s="6"/>
      <c r="D65" s="6"/>
      <c r="E65" s="6"/>
      <c r="F65" s="6"/>
      <c r="G65" s="7"/>
      <c r="N65" s="7"/>
    </row>
    <row r="66" spans="1:14" ht="15" customHeight="1" x14ac:dyDescent="0.45">
      <c r="A66" s="6"/>
      <c r="B66" s="6"/>
      <c r="C66" s="6"/>
      <c r="D66" s="6"/>
      <c r="E66" s="6"/>
      <c r="F66" s="6"/>
      <c r="G66" s="7"/>
      <c r="N66" s="7"/>
    </row>
    <row r="67" spans="1:14" ht="15" customHeight="1" x14ac:dyDescent="0.45">
      <c r="A67" s="6"/>
      <c r="B67" s="6"/>
      <c r="C67" s="6"/>
      <c r="D67" s="6"/>
      <c r="E67" s="6"/>
      <c r="F67" s="6"/>
      <c r="G67" s="7"/>
      <c r="N67" s="7"/>
    </row>
    <row r="68" spans="1:14" ht="15" customHeight="1" x14ac:dyDescent="0.45">
      <c r="A68" s="6"/>
      <c r="B68" s="6"/>
      <c r="C68" s="6"/>
      <c r="D68" s="6"/>
      <c r="E68" s="6"/>
      <c r="F68" s="6"/>
      <c r="G68" s="7"/>
      <c r="N68" s="7"/>
    </row>
    <row r="69" spans="1:14" ht="15" customHeight="1" x14ac:dyDescent="0.45">
      <c r="A69" s="6"/>
      <c r="B69" s="6"/>
      <c r="C69" s="6"/>
      <c r="D69" s="6"/>
      <c r="E69" s="6"/>
      <c r="F69" s="6"/>
      <c r="G69" s="7"/>
      <c r="N69" s="7"/>
    </row>
    <row r="70" spans="1:14" ht="15" customHeight="1" x14ac:dyDescent="0.45">
      <c r="A70" s="6"/>
      <c r="B70" s="6"/>
      <c r="C70" s="6"/>
      <c r="D70" s="6"/>
      <c r="E70" s="6"/>
      <c r="F70" s="6"/>
      <c r="G70" s="7"/>
      <c r="N70" s="7"/>
    </row>
    <row r="71" spans="1:14" ht="15" customHeight="1" x14ac:dyDescent="0.45">
      <c r="A71" s="6"/>
      <c r="B71" s="6"/>
      <c r="C71" s="6"/>
      <c r="D71" s="6"/>
      <c r="E71" s="6"/>
      <c r="F71" s="6"/>
      <c r="G71" s="7"/>
      <c r="N71" s="7"/>
    </row>
    <row r="72" spans="1:14" ht="15" customHeight="1" x14ac:dyDescent="0.45">
      <c r="A72" s="6"/>
      <c r="B72" s="6"/>
      <c r="C72" s="6"/>
      <c r="D72" s="6"/>
      <c r="E72" s="6"/>
      <c r="F72" s="6"/>
      <c r="G72" s="7"/>
      <c r="N72" s="7"/>
    </row>
    <row r="73" spans="1:14" ht="15" customHeight="1" x14ac:dyDescent="0.45">
      <c r="A73" s="6"/>
      <c r="B73" s="6"/>
      <c r="C73" s="6"/>
      <c r="D73" s="6"/>
      <c r="E73" s="6"/>
      <c r="F73" s="6"/>
      <c r="G73" s="7"/>
      <c r="N73" s="7"/>
    </row>
    <row r="74" spans="1:14" ht="15" customHeight="1" x14ac:dyDescent="0.45">
      <c r="A74" s="6"/>
      <c r="B74" s="6"/>
      <c r="C74" s="6"/>
      <c r="D74" s="6"/>
      <c r="E74" s="6"/>
      <c r="F74" s="6"/>
      <c r="G74" s="7"/>
      <c r="N74" s="7"/>
    </row>
    <row r="75" spans="1:14" ht="15" customHeight="1" x14ac:dyDescent="0.45">
      <c r="A75" s="6"/>
      <c r="B75" s="6"/>
      <c r="C75" s="6"/>
      <c r="D75" s="6"/>
      <c r="E75" s="6"/>
      <c r="F75" s="6"/>
      <c r="G75" s="7"/>
      <c r="N75" s="7"/>
    </row>
    <row r="76" spans="1:14" ht="15" customHeight="1" x14ac:dyDescent="0.45">
      <c r="A76" s="6"/>
      <c r="B76" s="6"/>
      <c r="C76" s="6"/>
      <c r="D76" s="6"/>
      <c r="E76" s="6"/>
      <c r="F76" s="6"/>
      <c r="G76" s="7"/>
      <c r="N76" s="7"/>
    </row>
    <row r="77" spans="1:14" ht="15" customHeight="1" x14ac:dyDescent="0.45">
      <c r="A77" s="6"/>
      <c r="B77" s="6"/>
      <c r="C77" s="6"/>
      <c r="D77" s="6"/>
      <c r="E77" s="6"/>
      <c r="F77" s="6"/>
      <c r="G77" s="7"/>
      <c r="N77" s="7"/>
    </row>
    <row r="78" spans="1:14" ht="15" customHeight="1" x14ac:dyDescent="0.45">
      <c r="A78" s="6"/>
      <c r="B78" s="6"/>
      <c r="C78" s="6"/>
      <c r="D78" s="6"/>
      <c r="E78" s="6"/>
      <c r="F78" s="6"/>
      <c r="G78" s="7"/>
      <c r="N78" s="7"/>
    </row>
    <row r="79" spans="1:14" ht="15" customHeight="1" x14ac:dyDescent="0.45">
      <c r="A79" s="6"/>
      <c r="B79" s="6"/>
      <c r="C79" s="6"/>
      <c r="D79" s="6"/>
      <c r="E79" s="6"/>
      <c r="F79" s="6"/>
      <c r="G79" s="7"/>
      <c r="N79" s="7"/>
    </row>
    <row r="80" spans="1:14" ht="15" customHeight="1" x14ac:dyDescent="0.45">
      <c r="A80" s="6"/>
      <c r="B80" s="6"/>
      <c r="C80" s="6"/>
      <c r="D80" s="6"/>
      <c r="E80" s="6"/>
      <c r="F80" s="6"/>
      <c r="G80" s="7"/>
      <c r="N80" s="7"/>
    </row>
    <row r="81" spans="1:14" ht="15" customHeight="1" x14ac:dyDescent="0.45">
      <c r="A81" s="6"/>
      <c r="B81" s="6"/>
      <c r="C81" s="6"/>
      <c r="D81" s="6"/>
      <c r="E81" s="6"/>
      <c r="F81" s="6"/>
      <c r="G81" s="7"/>
      <c r="N81" s="7"/>
    </row>
    <row r="82" spans="1:14" ht="15" customHeight="1" x14ac:dyDescent="0.45">
      <c r="A82" s="6"/>
      <c r="B82" s="6"/>
      <c r="C82" s="6"/>
      <c r="D82" s="6"/>
      <c r="E82" s="6"/>
      <c r="F82" s="6"/>
      <c r="G82" s="7"/>
      <c r="N82" s="7"/>
    </row>
    <row r="83" spans="1:14" ht="15" customHeight="1" x14ac:dyDescent="0.45">
      <c r="A83" s="6"/>
      <c r="B83" s="6"/>
      <c r="C83" s="6"/>
      <c r="D83" s="6"/>
      <c r="E83" s="6"/>
      <c r="F83" s="6"/>
      <c r="G83" s="7"/>
      <c r="N83" s="7"/>
    </row>
    <row r="84" spans="1:14" ht="15" customHeight="1" x14ac:dyDescent="0.45">
      <c r="A84" s="6"/>
      <c r="B84" s="6"/>
      <c r="C84" s="6"/>
      <c r="D84" s="6"/>
      <c r="E84" s="6"/>
      <c r="F84" s="6"/>
      <c r="G84" s="7"/>
      <c r="N84" s="7"/>
    </row>
    <row r="85" spans="1:14" ht="15" customHeight="1" x14ac:dyDescent="0.45">
      <c r="A85" s="6"/>
      <c r="B85" s="6"/>
      <c r="C85" s="6"/>
      <c r="D85" s="6"/>
      <c r="E85" s="6"/>
      <c r="F85" s="6"/>
      <c r="G85" s="7"/>
      <c r="N85" s="7"/>
    </row>
    <row r="86" spans="1:14" ht="15" customHeight="1" x14ac:dyDescent="0.45">
      <c r="A86" s="6"/>
      <c r="B86" s="6"/>
      <c r="C86" s="6"/>
      <c r="D86" s="6"/>
      <c r="E86" s="6"/>
      <c r="F86" s="6"/>
      <c r="G86" s="7"/>
      <c r="N86" s="7"/>
    </row>
    <row r="87" spans="1:14" ht="15" customHeight="1" x14ac:dyDescent="0.45">
      <c r="A87" s="6"/>
      <c r="B87" s="6"/>
      <c r="C87" s="6"/>
      <c r="D87" s="6"/>
      <c r="E87" s="6"/>
      <c r="F87" s="6"/>
      <c r="G87" s="7"/>
      <c r="N87" s="7"/>
    </row>
    <row r="88" spans="1:14" ht="15" customHeight="1" x14ac:dyDescent="0.45">
      <c r="A88" s="6"/>
      <c r="B88" s="6"/>
      <c r="C88" s="6"/>
      <c r="D88" s="6"/>
      <c r="E88" s="6"/>
      <c r="F88" s="6"/>
      <c r="G88" s="7"/>
      <c r="N88" s="7"/>
    </row>
    <row r="89" spans="1:14" ht="15" customHeight="1" x14ac:dyDescent="0.45">
      <c r="A89" s="6"/>
      <c r="B89" s="6"/>
      <c r="C89" s="6"/>
      <c r="D89" s="6"/>
      <c r="E89" s="6"/>
      <c r="F89" s="6"/>
      <c r="G89" s="7"/>
      <c r="N89" s="7"/>
    </row>
    <row r="90" spans="1:14" ht="15" customHeight="1" x14ac:dyDescent="0.45">
      <c r="A90" s="6"/>
      <c r="B90" s="6"/>
      <c r="C90" s="6"/>
      <c r="D90" s="6"/>
      <c r="E90" s="6"/>
      <c r="F90" s="6"/>
      <c r="G90" s="7"/>
      <c r="N90" s="7"/>
    </row>
    <row r="91" spans="1:14" ht="15" customHeight="1" x14ac:dyDescent="0.45">
      <c r="A91" s="6"/>
      <c r="B91" s="6"/>
      <c r="C91" s="6"/>
      <c r="D91" s="6"/>
      <c r="E91" s="6"/>
      <c r="F91" s="6"/>
      <c r="G91" s="7"/>
      <c r="N91" s="7"/>
    </row>
    <row r="92" spans="1:14" ht="15" customHeight="1" x14ac:dyDescent="0.45">
      <c r="A92" s="6"/>
      <c r="B92" s="6"/>
      <c r="C92" s="6"/>
      <c r="D92" s="6"/>
      <c r="E92" s="6"/>
      <c r="F92" s="6"/>
      <c r="G92" s="7"/>
      <c r="N92" s="7"/>
    </row>
    <row r="93" spans="1:14" ht="15" customHeight="1" x14ac:dyDescent="0.45">
      <c r="A93" s="6"/>
      <c r="B93" s="6"/>
      <c r="C93" s="6"/>
      <c r="D93" s="6"/>
      <c r="E93" s="6"/>
      <c r="F93" s="6"/>
      <c r="G93" s="7"/>
      <c r="N93" s="7"/>
    </row>
    <row r="94" spans="1:14" ht="15" customHeight="1" x14ac:dyDescent="0.45">
      <c r="A94" s="6"/>
      <c r="B94" s="6"/>
      <c r="C94" s="6"/>
      <c r="D94" s="6"/>
      <c r="E94" s="6"/>
      <c r="F94" s="6"/>
      <c r="G94" s="7"/>
      <c r="N94" s="7"/>
    </row>
    <row r="95" spans="1:14" ht="15" customHeight="1" x14ac:dyDescent="0.45">
      <c r="A95" s="6"/>
      <c r="B95" s="6"/>
      <c r="C95" s="6"/>
      <c r="D95" s="6"/>
      <c r="E95" s="6"/>
      <c r="F95" s="6"/>
      <c r="G95" s="7"/>
      <c r="N95" s="7"/>
    </row>
    <row r="96" spans="1:14" ht="15" customHeight="1" x14ac:dyDescent="0.45">
      <c r="A96" s="6"/>
      <c r="B96" s="6"/>
      <c r="C96" s="6"/>
      <c r="D96" s="6"/>
      <c r="E96" s="6"/>
      <c r="F96" s="6"/>
      <c r="G96" s="7"/>
      <c r="N96" s="7"/>
    </row>
    <row r="97" spans="1:14" ht="15" customHeight="1" x14ac:dyDescent="0.45">
      <c r="A97" s="6"/>
      <c r="B97" s="6"/>
      <c r="C97" s="6"/>
      <c r="D97" s="6"/>
      <c r="E97" s="6"/>
      <c r="F97" s="6"/>
      <c r="G97" s="7"/>
      <c r="N97" s="7"/>
    </row>
    <row r="98" spans="1:14" ht="15" customHeight="1" x14ac:dyDescent="0.45">
      <c r="A98" s="6"/>
      <c r="B98" s="6"/>
      <c r="C98" s="6"/>
      <c r="D98" s="6"/>
      <c r="E98" s="6"/>
      <c r="F98" s="6"/>
      <c r="G98" s="7"/>
      <c r="N98" s="7"/>
    </row>
    <row r="99" spans="1:14" ht="15" customHeight="1" x14ac:dyDescent="0.45">
      <c r="A99" s="6"/>
      <c r="B99" s="6"/>
      <c r="C99" s="6"/>
      <c r="D99" s="6"/>
      <c r="E99" s="6"/>
      <c r="F99" s="6"/>
      <c r="G99" s="7"/>
      <c r="N99" s="7"/>
    </row>
    <row r="100" spans="1:14" ht="15" customHeight="1" x14ac:dyDescent="0.45">
      <c r="A100" s="6"/>
      <c r="B100" s="6"/>
      <c r="C100" s="6"/>
      <c r="D100" s="6"/>
      <c r="E100" s="6"/>
      <c r="F100" s="6"/>
      <c r="G100" s="7"/>
      <c r="N100" s="7"/>
    </row>
    <row r="101" spans="1:14" ht="15" customHeight="1" x14ac:dyDescent="0.45">
      <c r="A101" s="6"/>
      <c r="B101" s="6"/>
      <c r="C101" s="6"/>
      <c r="D101" s="6"/>
      <c r="E101" s="6"/>
      <c r="F101" s="6"/>
      <c r="G101" s="7"/>
      <c r="N101" s="7"/>
    </row>
    <row r="102" spans="1:14" ht="15" customHeight="1" x14ac:dyDescent="0.45">
      <c r="A102" s="6"/>
      <c r="B102" s="6"/>
      <c r="C102" s="6"/>
      <c r="D102" s="6"/>
      <c r="E102" s="6"/>
      <c r="F102" s="6"/>
      <c r="G102" s="7"/>
      <c r="N102" s="7"/>
    </row>
    <row r="103" spans="1:14" ht="15" customHeight="1" x14ac:dyDescent="0.45">
      <c r="A103" s="6"/>
      <c r="B103" s="6"/>
      <c r="C103" s="6"/>
      <c r="D103" s="6"/>
      <c r="E103" s="6"/>
      <c r="F103" s="6"/>
      <c r="G103" s="7"/>
      <c r="N103" s="7"/>
    </row>
    <row r="104" spans="1:14" ht="15" customHeight="1" x14ac:dyDescent="0.45">
      <c r="A104" s="6"/>
      <c r="B104" s="6"/>
      <c r="C104" s="6"/>
      <c r="D104" s="6"/>
      <c r="E104" s="6"/>
      <c r="F104" s="6"/>
      <c r="G104" s="7"/>
      <c r="N104" s="7"/>
    </row>
    <row r="105" spans="1:14" ht="15" customHeight="1" x14ac:dyDescent="0.45">
      <c r="A105" s="6"/>
      <c r="B105" s="6"/>
      <c r="C105" s="6"/>
      <c r="D105" s="6"/>
      <c r="E105" s="6"/>
      <c r="F105" s="6"/>
      <c r="G105" s="7"/>
      <c r="N105" s="7"/>
    </row>
    <row r="106" spans="1:14" ht="15" customHeight="1" x14ac:dyDescent="0.45">
      <c r="A106" s="6"/>
      <c r="B106" s="6"/>
      <c r="C106" s="6"/>
      <c r="D106" s="6"/>
      <c r="E106" s="6"/>
      <c r="F106" s="6"/>
      <c r="G106" s="7"/>
      <c r="N106" s="7"/>
    </row>
    <row r="107" spans="1:14" ht="15" customHeight="1" x14ac:dyDescent="0.45">
      <c r="A107" s="6"/>
      <c r="B107" s="6"/>
      <c r="C107" s="6"/>
      <c r="D107" s="6"/>
      <c r="E107" s="6"/>
      <c r="F107" s="6"/>
      <c r="G107" s="7"/>
      <c r="N107" s="7"/>
    </row>
    <row r="108" spans="1:14" ht="15" customHeight="1" x14ac:dyDescent="0.45">
      <c r="A108" s="6"/>
      <c r="B108" s="6"/>
      <c r="C108" s="6"/>
      <c r="D108" s="6"/>
      <c r="E108" s="6"/>
      <c r="F108" s="6"/>
      <c r="G108" s="7"/>
      <c r="N108" s="7"/>
    </row>
    <row r="109" spans="1:14" ht="15" customHeight="1" x14ac:dyDescent="0.45">
      <c r="A109" s="6"/>
      <c r="B109" s="6"/>
      <c r="C109" s="6"/>
      <c r="D109" s="6"/>
      <c r="E109" s="6"/>
      <c r="F109" s="6"/>
      <c r="G109" s="7"/>
      <c r="N109" s="7"/>
    </row>
    <row r="110" spans="1:14" ht="15" customHeight="1" x14ac:dyDescent="0.45">
      <c r="A110" s="6"/>
      <c r="B110" s="6"/>
      <c r="C110" s="6"/>
      <c r="D110" s="6"/>
      <c r="E110" s="6"/>
      <c r="F110" s="6"/>
      <c r="G110" s="7"/>
      <c r="N110" s="7"/>
    </row>
    <row r="111" spans="1:14" ht="15" customHeight="1" x14ac:dyDescent="0.45">
      <c r="A111" s="6"/>
      <c r="B111" s="6"/>
      <c r="C111" s="6"/>
      <c r="D111" s="6"/>
      <c r="E111" s="6"/>
      <c r="F111" s="6"/>
      <c r="G111" s="7"/>
      <c r="N111" s="7"/>
    </row>
    <row r="112" spans="1:14" ht="15" customHeight="1" x14ac:dyDescent="0.45">
      <c r="A112" s="6"/>
      <c r="B112" s="6"/>
      <c r="C112" s="6"/>
      <c r="D112" s="6"/>
      <c r="E112" s="6"/>
      <c r="F112" s="6"/>
      <c r="G112" s="7"/>
      <c r="N112" s="7"/>
    </row>
    <row r="113" spans="1:14" ht="15" customHeight="1" x14ac:dyDescent="0.45">
      <c r="A113" s="6"/>
      <c r="B113" s="6"/>
      <c r="C113" s="6"/>
      <c r="D113" s="6"/>
      <c r="E113" s="6"/>
      <c r="F113" s="6"/>
      <c r="G113" s="7"/>
      <c r="N113" s="7"/>
    </row>
    <row r="114" spans="1:14" ht="15" customHeight="1" x14ac:dyDescent="0.45">
      <c r="A114" s="6"/>
      <c r="B114" s="6"/>
      <c r="C114" s="6"/>
      <c r="D114" s="6"/>
      <c r="E114" s="6"/>
      <c r="F114" s="6"/>
      <c r="G114" s="7"/>
      <c r="N114" s="7"/>
    </row>
    <row r="115" spans="1:14" ht="15" customHeight="1" x14ac:dyDescent="0.45">
      <c r="A115" s="6"/>
      <c r="B115" s="6"/>
      <c r="C115" s="6"/>
      <c r="D115" s="6"/>
      <c r="E115" s="6"/>
      <c r="F115" s="6"/>
      <c r="G115" s="7"/>
      <c r="N115" s="7"/>
    </row>
    <row r="116" spans="1:14" ht="15" customHeight="1" x14ac:dyDescent="0.45">
      <c r="A116" s="6"/>
      <c r="B116" s="6"/>
      <c r="C116" s="6"/>
      <c r="D116" s="6"/>
      <c r="E116" s="6"/>
      <c r="F116" s="6"/>
      <c r="G116" s="7"/>
      <c r="N116" s="7"/>
    </row>
    <row r="117" spans="1:14" ht="15" customHeight="1" x14ac:dyDescent="0.45">
      <c r="A117" s="6"/>
      <c r="B117" s="6"/>
      <c r="C117" s="6"/>
      <c r="D117" s="6"/>
      <c r="E117" s="6"/>
      <c r="F117" s="6"/>
      <c r="G117" s="7"/>
      <c r="N117" s="7"/>
    </row>
    <row r="118" spans="1:14" ht="15" customHeight="1" x14ac:dyDescent="0.45">
      <c r="A118" s="6"/>
      <c r="B118" s="6"/>
      <c r="C118" s="6"/>
      <c r="D118" s="6"/>
      <c r="E118" s="6"/>
      <c r="F118" s="6"/>
      <c r="G118" s="7"/>
      <c r="N118" s="7"/>
    </row>
    <row r="119" spans="1:14" ht="15" customHeight="1" x14ac:dyDescent="0.45">
      <c r="A119" s="6"/>
      <c r="B119" s="6"/>
      <c r="C119" s="6"/>
      <c r="D119" s="6"/>
      <c r="E119" s="6"/>
      <c r="F119" s="6"/>
      <c r="G119" s="7"/>
      <c r="N119" s="7"/>
    </row>
    <row r="120" spans="1:14" ht="15" customHeight="1" x14ac:dyDescent="0.45">
      <c r="A120" s="6"/>
      <c r="B120" s="6"/>
      <c r="C120" s="6"/>
      <c r="D120" s="6"/>
      <c r="E120" s="6"/>
      <c r="F120" s="6"/>
      <c r="G120" s="7"/>
      <c r="N120" s="7"/>
    </row>
    <row r="121" spans="1:14" ht="15" customHeight="1" x14ac:dyDescent="0.45">
      <c r="A121" s="6"/>
      <c r="B121" s="6"/>
      <c r="C121" s="6"/>
      <c r="D121" s="6"/>
      <c r="E121" s="6"/>
      <c r="F121" s="6"/>
      <c r="G121" s="7"/>
      <c r="N121" s="7"/>
    </row>
    <row r="122" spans="1:14" ht="15" customHeight="1" x14ac:dyDescent="0.45">
      <c r="A122" s="6"/>
      <c r="B122" s="6"/>
      <c r="C122" s="6"/>
      <c r="D122" s="6"/>
      <c r="E122" s="6"/>
      <c r="F122" s="6"/>
      <c r="G122" s="7"/>
      <c r="N122" s="7"/>
    </row>
    <row r="123" spans="1:14" ht="15" customHeight="1" x14ac:dyDescent="0.45">
      <c r="A123" s="6"/>
      <c r="B123" s="6"/>
      <c r="C123" s="6"/>
      <c r="D123" s="6"/>
      <c r="E123" s="6"/>
      <c r="F123" s="6"/>
      <c r="G123" s="7"/>
      <c r="N123" s="7"/>
    </row>
    <row r="124" spans="1:14" ht="15" customHeight="1" x14ac:dyDescent="0.45">
      <c r="A124" s="6"/>
      <c r="B124" s="6"/>
      <c r="C124" s="6"/>
      <c r="D124" s="6"/>
      <c r="E124" s="6"/>
      <c r="F124" s="6"/>
      <c r="G124" s="7"/>
      <c r="N124" s="7"/>
    </row>
    <row r="125" spans="1:14" ht="15" customHeight="1" x14ac:dyDescent="0.45">
      <c r="A125" s="6"/>
      <c r="B125" s="6"/>
      <c r="C125" s="6"/>
      <c r="D125" s="6"/>
      <c r="E125" s="6"/>
      <c r="F125" s="6"/>
      <c r="G125" s="7"/>
      <c r="N125" s="7"/>
    </row>
    <row r="126" spans="1:14" ht="15" customHeight="1" x14ac:dyDescent="0.45">
      <c r="A126" s="6"/>
      <c r="B126" s="6"/>
      <c r="C126" s="6"/>
      <c r="D126" s="6"/>
      <c r="E126" s="6"/>
      <c r="F126" s="6"/>
      <c r="G126" s="7"/>
      <c r="N126" s="7"/>
    </row>
    <row r="127" spans="1:14" ht="15" customHeight="1" x14ac:dyDescent="0.45">
      <c r="A127" s="6"/>
      <c r="B127" s="6"/>
      <c r="C127" s="6"/>
      <c r="D127" s="6"/>
      <c r="E127" s="6"/>
      <c r="F127" s="6"/>
      <c r="G127" s="7"/>
      <c r="N127" s="7"/>
    </row>
    <row r="128" spans="1:14" ht="15" customHeight="1" x14ac:dyDescent="0.45">
      <c r="A128" s="6"/>
      <c r="B128" s="6"/>
      <c r="C128" s="6"/>
      <c r="D128" s="6"/>
      <c r="E128" s="6"/>
      <c r="F128" s="6"/>
      <c r="G128" s="7"/>
      <c r="N128" s="7"/>
    </row>
    <row r="129" spans="1:14" ht="15" customHeight="1" x14ac:dyDescent="0.45">
      <c r="A129" s="6"/>
      <c r="B129" s="6"/>
      <c r="C129" s="6"/>
      <c r="D129" s="6"/>
      <c r="E129" s="6"/>
      <c r="F129" s="6"/>
      <c r="G129" s="7"/>
      <c r="N129" s="7"/>
    </row>
    <row r="130" spans="1:14" ht="15" customHeight="1" x14ac:dyDescent="0.45">
      <c r="A130" s="6"/>
      <c r="B130" s="6"/>
      <c r="C130" s="6"/>
      <c r="D130" s="6"/>
      <c r="E130" s="6"/>
      <c r="F130" s="6"/>
      <c r="G130" s="7"/>
      <c r="N130" s="7"/>
    </row>
    <row r="131" spans="1:14" ht="15" customHeight="1" x14ac:dyDescent="0.45">
      <c r="A131" s="6"/>
      <c r="B131" s="6"/>
      <c r="C131" s="6"/>
      <c r="D131" s="6"/>
      <c r="E131" s="6"/>
      <c r="F131" s="6"/>
      <c r="G131" s="7"/>
      <c r="N131" s="7"/>
    </row>
    <row r="132" spans="1:14" ht="15" customHeight="1" x14ac:dyDescent="0.45">
      <c r="A132" s="6"/>
      <c r="B132" s="6"/>
      <c r="C132" s="6"/>
      <c r="D132" s="6"/>
      <c r="E132" s="6"/>
      <c r="F132" s="6"/>
      <c r="G132" s="7"/>
      <c r="N132" s="7"/>
    </row>
    <row r="133" spans="1:14" ht="15" customHeight="1" x14ac:dyDescent="0.45">
      <c r="A133" s="6"/>
      <c r="B133" s="6"/>
      <c r="C133" s="6"/>
      <c r="D133" s="6"/>
      <c r="E133" s="6"/>
      <c r="F133" s="6"/>
      <c r="G133" s="7"/>
      <c r="N133" s="7"/>
    </row>
    <row r="134" spans="1:14" ht="15" customHeight="1" x14ac:dyDescent="0.45">
      <c r="A134" s="6"/>
      <c r="B134" s="6"/>
      <c r="C134" s="6"/>
      <c r="D134" s="6"/>
      <c r="E134" s="6"/>
      <c r="F134" s="6"/>
      <c r="G134" s="7"/>
      <c r="N134" s="7"/>
    </row>
    <row r="135" spans="1:14" ht="15" customHeight="1" x14ac:dyDescent="0.45">
      <c r="A135" s="6"/>
      <c r="B135" s="6"/>
      <c r="C135" s="6"/>
      <c r="D135" s="6"/>
      <c r="E135" s="6"/>
      <c r="F135" s="6"/>
      <c r="G135" s="7"/>
      <c r="N135" s="7"/>
    </row>
    <row r="136" spans="1:14" ht="15" customHeight="1" x14ac:dyDescent="0.45">
      <c r="A136" s="6"/>
      <c r="B136" s="6"/>
      <c r="C136" s="6"/>
      <c r="D136" s="6"/>
      <c r="E136" s="6"/>
      <c r="F136" s="6"/>
      <c r="G136" s="7"/>
      <c r="N136" s="7"/>
    </row>
    <row r="137" spans="1:14" ht="15" customHeight="1" x14ac:dyDescent="0.45">
      <c r="A137" s="6"/>
      <c r="B137" s="6"/>
      <c r="C137" s="6"/>
      <c r="D137" s="6"/>
      <c r="E137" s="6"/>
      <c r="F137" s="6"/>
      <c r="G137" s="7"/>
      <c r="N137" s="7"/>
    </row>
    <row r="138" spans="1:14" ht="15" customHeight="1" x14ac:dyDescent="0.45">
      <c r="A138" s="6"/>
      <c r="B138" s="6"/>
      <c r="C138" s="6"/>
      <c r="D138" s="6"/>
      <c r="E138" s="6"/>
      <c r="F138" s="6"/>
      <c r="G138" s="7"/>
      <c r="N138" s="7"/>
    </row>
    <row r="139" spans="1:14" ht="15" customHeight="1" x14ac:dyDescent="0.45">
      <c r="A139" s="6"/>
      <c r="B139" s="6"/>
      <c r="C139" s="6"/>
      <c r="D139" s="6"/>
      <c r="E139" s="6"/>
      <c r="F139" s="6"/>
      <c r="G139" s="7"/>
      <c r="N139" s="7"/>
    </row>
    <row r="140" spans="1:14" ht="15" customHeight="1" x14ac:dyDescent="0.45">
      <c r="A140" s="6"/>
      <c r="B140" s="6"/>
      <c r="C140" s="6"/>
      <c r="D140" s="6"/>
      <c r="E140" s="6"/>
      <c r="F140" s="6"/>
      <c r="G140" s="7"/>
      <c r="N140" s="7"/>
    </row>
    <row r="141" spans="1:14" ht="15" customHeight="1" x14ac:dyDescent="0.45">
      <c r="A141" s="6"/>
      <c r="B141" s="6"/>
      <c r="C141" s="6"/>
      <c r="D141" s="6"/>
      <c r="E141" s="6"/>
      <c r="F141" s="6"/>
      <c r="G141" s="7"/>
      <c r="N141" s="7"/>
    </row>
    <row r="142" spans="1:14" ht="15" customHeight="1" x14ac:dyDescent="0.45">
      <c r="A142" s="6"/>
      <c r="B142" s="6"/>
      <c r="C142" s="6"/>
      <c r="D142" s="6"/>
      <c r="E142" s="6"/>
      <c r="F142" s="6"/>
      <c r="G142" s="7"/>
      <c r="N142" s="7"/>
    </row>
    <row r="143" spans="1:14" ht="15" customHeight="1" x14ac:dyDescent="0.45">
      <c r="A143" s="6"/>
      <c r="B143" s="6"/>
      <c r="C143" s="6"/>
      <c r="D143" s="6"/>
      <c r="E143" s="6"/>
      <c r="F143" s="6"/>
      <c r="G143" s="7"/>
      <c r="N143" s="7"/>
    </row>
    <row r="144" spans="1:14" ht="15" customHeight="1" x14ac:dyDescent="0.45">
      <c r="A144" s="6"/>
      <c r="B144" s="6"/>
      <c r="C144" s="6"/>
      <c r="D144" s="6"/>
      <c r="E144" s="6"/>
      <c r="F144" s="6"/>
      <c r="G144" s="7"/>
      <c r="N144" s="7"/>
    </row>
    <row r="145" spans="1:14" ht="15" customHeight="1" x14ac:dyDescent="0.45">
      <c r="A145" s="6"/>
      <c r="B145" s="6"/>
      <c r="C145" s="6"/>
      <c r="D145" s="6"/>
      <c r="E145" s="6"/>
      <c r="F145" s="6"/>
      <c r="G145" s="7"/>
      <c r="N145" s="7"/>
    </row>
    <row r="146" spans="1:14" ht="15" customHeight="1" x14ac:dyDescent="0.45">
      <c r="A146" s="6"/>
      <c r="B146" s="6"/>
      <c r="C146" s="6"/>
      <c r="D146" s="6"/>
      <c r="E146" s="6"/>
      <c r="F146" s="6"/>
      <c r="G146" s="7"/>
      <c r="N146" s="7"/>
    </row>
    <row r="147" spans="1:14" ht="15" customHeight="1" x14ac:dyDescent="0.45">
      <c r="A147" s="6"/>
      <c r="B147" s="6"/>
      <c r="C147" s="6"/>
      <c r="D147" s="6"/>
      <c r="E147" s="6"/>
      <c r="F147" s="6"/>
      <c r="G147" s="7"/>
      <c r="N147" s="7"/>
    </row>
    <row r="148" spans="1:14" ht="15" customHeight="1" x14ac:dyDescent="0.45">
      <c r="A148" s="6"/>
      <c r="B148" s="6"/>
      <c r="C148" s="6"/>
      <c r="D148" s="6"/>
      <c r="E148" s="6"/>
      <c r="F148" s="6"/>
      <c r="G148" s="7"/>
      <c r="N148" s="7"/>
    </row>
    <row r="149" spans="1:14" ht="15" customHeight="1" x14ac:dyDescent="0.45">
      <c r="A149" s="6"/>
      <c r="B149" s="6"/>
      <c r="C149" s="6"/>
      <c r="D149" s="6"/>
      <c r="E149" s="6"/>
      <c r="F149" s="6"/>
      <c r="G149" s="7"/>
      <c r="N149" s="7"/>
    </row>
    <row r="150" spans="1:14" ht="15" customHeight="1" x14ac:dyDescent="0.45">
      <c r="A150" s="6"/>
      <c r="B150" s="6"/>
      <c r="C150" s="6"/>
      <c r="D150" s="6"/>
      <c r="E150" s="6"/>
      <c r="F150" s="6"/>
      <c r="G150" s="7"/>
      <c r="N150" s="7"/>
    </row>
    <row r="151" spans="1:14" ht="15" customHeight="1" x14ac:dyDescent="0.45">
      <c r="A151" s="6"/>
      <c r="B151" s="6"/>
      <c r="C151" s="6"/>
      <c r="D151" s="6"/>
      <c r="E151" s="6"/>
      <c r="F151" s="6"/>
      <c r="G151" s="7"/>
      <c r="N151" s="7"/>
    </row>
    <row r="152" spans="1:14" ht="15" customHeight="1" x14ac:dyDescent="0.45">
      <c r="A152" s="6"/>
      <c r="B152" s="6"/>
      <c r="C152" s="6"/>
      <c r="D152" s="6"/>
      <c r="E152" s="6"/>
      <c r="F152" s="6"/>
      <c r="G152" s="7"/>
      <c r="N152" s="7"/>
    </row>
    <row r="153" spans="1:14" ht="15" customHeight="1" x14ac:dyDescent="0.45">
      <c r="A153" s="6"/>
      <c r="B153" s="6"/>
      <c r="C153" s="6"/>
      <c r="D153" s="6"/>
      <c r="E153" s="6"/>
      <c r="F153" s="6"/>
      <c r="G153" s="7"/>
      <c r="N153" s="7"/>
    </row>
    <row r="154" spans="1:14" ht="15" customHeight="1" x14ac:dyDescent="0.45">
      <c r="A154" s="6"/>
      <c r="B154" s="6"/>
      <c r="C154" s="6"/>
      <c r="D154" s="6"/>
      <c r="E154" s="6"/>
      <c r="F154" s="6"/>
      <c r="G154" s="7"/>
      <c r="N154" s="7"/>
    </row>
    <row r="155" spans="1:14" ht="15" customHeight="1" x14ac:dyDescent="0.45">
      <c r="A155" s="6"/>
      <c r="B155" s="6"/>
      <c r="C155" s="6"/>
      <c r="D155" s="6"/>
      <c r="E155" s="6"/>
      <c r="F155" s="6"/>
      <c r="G155" s="7"/>
      <c r="N155" s="7"/>
    </row>
    <row r="156" spans="1:14" ht="15" customHeight="1" x14ac:dyDescent="0.45">
      <c r="A156" s="6"/>
      <c r="B156" s="6"/>
      <c r="C156" s="6"/>
      <c r="D156" s="6"/>
      <c r="E156" s="6"/>
      <c r="F156" s="6"/>
      <c r="G156" s="7"/>
      <c r="N156" s="7"/>
    </row>
    <row r="157" spans="1:14" ht="15" customHeight="1" x14ac:dyDescent="0.45">
      <c r="A157" s="6"/>
      <c r="B157" s="6"/>
      <c r="C157" s="6"/>
      <c r="D157" s="6"/>
      <c r="E157" s="6"/>
      <c r="F157" s="6"/>
      <c r="G157" s="7"/>
      <c r="N157" s="7"/>
    </row>
    <row r="158" spans="1:14" ht="15" customHeight="1" x14ac:dyDescent="0.45">
      <c r="A158" s="6"/>
      <c r="B158" s="6"/>
      <c r="C158" s="6"/>
      <c r="D158" s="6"/>
      <c r="E158" s="6"/>
      <c r="F158" s="6"/>
      <c r="G158" s="7"/>
      <c r="N158" s="7"/>
    </row>
    <row r="159" spans="1:14" ht="15" customHeight="1" x14ac:dyDescent="0.45">
      <c r="A159" s="6"/>
      <c r="B159" s="6"/>
      <c r="C159" s="6"/>
      <c r="D159" s="6"/>
      <c r="E159" s="6"/>
      <c r="F159" s="6"/>
      <c r="G159" s="7"/>
      <c r="N159" s="7"/>
    </row>
    <row r="160" spans="1:14" ht="15" customHeight="1" x14ac:dyDescent="0.45">
      <c r="A160" s="6"/>
      <c r="B160" s="6"/>
      <c r="C160" s="6"/>
      <c r="D160" s="6"/>
      <c r="E160" s="6"/>
      <c r="F160" s="6"/>
      <c r="G160" s="7"/>
      <c r="N160" s="7"/>
    </row>
    <row r="161" spans="1:14" ht="15" customHeight="1" x14ac:dyDescent="0.45">
      <c r="A161" s="6"/>
      <c r="B161" s="6"/>
      <c r="C161" s="6"/>
      <c r="D161" s="6"/>
      <c r="E161" s="6"/>
      <c r="F161" s="6"/>
      <c r="G161" s="7"/>
      <c r="N161" s="7"/>
    </row>
    <row r="162" spans="1:14" ht="15" customHeight="1" x14ac:dyDescent="0.45">
      <c r="A162" s="6"/>
      <c r="B162" s="6"/>
      <c r="C162" s="6"/>
      <c r="D162" s="6"/>
      <c r="E162" s="6"/>
      <c r="F162" s="6"/>
      <c r="G162" s="7"/>
      <c r="N162" s="7"/>
    </row>
    <row r="163" spans="1:14" ht="15" customHeight="1" x14ac:dyDescent="0.45">
      <c r="A163" s="6"/>
      <c r="B163" s="6"/>
      <c r="C163" s="6"/>
      <c r="D163" s="6"/>
      <c r="E163" s="6"/>
      <c r="F163" s="6"/>
      <c r="G163" s="7"/>
      <c r="N163" s="7"/>
    </row>
    <row r="164" spans="1:14" ht="15" customHeight="1" x14ac:dyDescent="0.45">
      <c r="A164" s="6"/>
      <c r="B164" s="6"/>
      <c r="C164" s="6"/>
      <c r="D164" s="6"/>
      <c r="E164" s="6"/>
      <c r="F164" s="6"/>
      <c r="G164" s="7"/>
      <c r="N164" s="7"/>
    </row>
    <row r="165" spans="1:14" ht="15" customHeight="1" x14ac:dyDescent="0.45">
      <c r="A165" s="6"/>
      <c r="B165" s="6"/>
      <c r="C165" s="6"/>
      <c r="D165" s="6"/>
      <c r="E165" s="6"/>
      <c r="F165" s="6"/>
      <c r="G165" s="7"/>
      <c r="N165" s="7"/>
    </row>
    <row r="166" spans="1:14" ht="15" customHeight="1" x14ac:dyDescent="0.45">
      <c r="A166" s="6"/>
      <c r="B166" s="6"/>
      <c r="C166" s="6"/>
      <c r="D166" s="6"/>
      <c r="E166" s="6"/>
      <c r="F166" s="6"/>
      <c r="G166" s="7"/>
      <c r="N166" s="7"/>
    </row>
    <row r="167" spans="1:14" ht="15" customHeight="1" x14ac:dyDescent="0.45">
      <c r="A167" s="6"/>
      <c r="B167" s="6"/>
      <c r="C167" s="6"/>
      <c r="D167" s="6"/>
      <c r="E167" s="6"/>
      <c r="F167" s="6"/>
      <c r="G167" s="7"/>
      <c r="N167" s="7"/>
    </row>
    <row r="168" spans="1:14" ht="15" customHeight="1" x14ac:dyDescent="0.45">
      <c r="A168" s="6"/>
      <c r="B168" s="6"/>
      <c r="C168" s="6"/>
      <c r="D168" s="6"/>
      <c r="E168" s="6"/>
      <c r="F168" s="6"/>
      <c r="G168" s="7"/>
      <c r="N168" s="7"/>
    </row>
    <row r="169" spans="1:14" ht="15" customHeight="1" x14ac:dyDescent="0.45">
      <c r="A169" s="6"/>
      <c r="B169" s="6"/>
      <c r="C169" s="6"/>
      <c r="D169" s="6"/>
      <c r="E169" s="6"/>
      <c r="F169" s="6"/>
      <c r="G169" s="7"/>
      <c r="N169" s="7"/>
    </row>
    <row r="170" spans="1:14" ht="15" customHeight="1" x14ac:dyDescent="0.45">
      <c r="A170" s="6"/>
      <c r="B170" s="6"/>
      <c r="C170" s="6"/>
      <c r="D170" s="6"/>
      <c r="E170" s="6"/>
      <c r="F170" s="6"/>
      <c r="G170" s="7"/>
      <c r="N170" s="7"/>
    </row>
    <row r="171" spans="1:14" ht="15" customHeight="1" x14ac:dyDescent="0.45">
      <c r="A171" s="6"/>
      <c r="B171" s="6"/>
      <c r="C171" s="6"/>
      <c r="D171" s="6"/>
      <c r="E171" s="6"/>
      <c r="F171" s="6"/>
      <c r="G171" s="7"/>
      <c r="N171" s="7"/>
    </row>
    <row r="172" spans="1:14" ht="15" customHeight="1" x14ac:dyDescent="0.45">
      <c r="A172" s="6"/>
      <c r="B172" s="6"/>
      <c r="C172" s="6"/>
      <c r="D172" s="6"/>
      <c r="E172" s="6"/>
      <c r="F172" s="6"/>
      <c r="G172" s="7"/>
      <c r="N172" s="7"/>
    </row>
    <row r="173" spans="1:14" ht="15" customHeight="1" x14ac:dyDescent="0.45">
      <c r="A173" s="6"/>
      <c r="B173" s="6"/>
      <c r="C173" s="6"/>
      <c r="D173" s="6"/>
      <c r="E173" s="6"/>
      <c r="F173" s="6"/>
      <c r="G173" s="7"/>
      <c r="N173" s="7"/>
    </row>
    <row r="174" spans="1:14" ht="15" customHeight="1" x14ac:dyDescent="0.45">
      <c r="A174" s="6"/>
      <c r="B174" s="6"/>
      <c r="C174" s="6"/>
      <c r="D174" s="6"/>
      <c r="E174" s="6"/>
      <c r="F174" s="6"/>
      <c r="G174" s="7"/>
      <c r="N174" s="7"/>
    </row>
    <row r="175" spans="1:14" ht="15" customHeight="1" x14ac:dyDescent="0.45">
      <c r="A175" s="6"/>
      <c r="B175" s="6"/>
      <c r="C175" s="6"/>
      <c r="D175" s="6"/>
      <c r="E175" s="6"/>
      <c r="F175" s="6"/>
      <c r="G175" s="7"/>
      <c r="N175" s="7"/>
    </row>
    <row r="176" spans="1:14" ht="15" customHeight="1" x14ac:dyDescent="0.45">
      <c r="A176" s="6"/>
      <c r="B176" s="6"/>
      <c r="C176" s="6"/>
      <c r="D176" s="6"/>
      <c r="E176" s="6"/>
      <c r="F176" s="6"/>
      <c r="G176" s="7"/>
      <c r="N176" s="7"/>
    </row>
    <row r="177" spans="1:14" ht="15" customHeight="1" x14ac:dyDescent="0.45">
      <c r="A177" s="6"/>
      <c r="B177" s="6"/>
      <c r="C177" s="6"/>
      <c r="D177" s="6"/>
      <c r="E177" s="6"/>
      <c r="F177" s="6"/>
      <c r="G177" s="7"/>
      <c r="N177" s="7"/>
    </row>
    <row r="178" spans="1:14" ht="15" customHeight="1" x14ac:dyDescent="0.45">
      <c r="A178" s="6"/>
      <c r="B178" s="6"/>
      <c r="C178" s="6"/>
      <c r="D178" s="6"/>
      <c r="E178" s="6"/>
      <c r="F178" s="6"/>
      <c r="G178" s="7"/>
      <c r="N178" s="7"/>
    </row>
    <row r="179" spans="1:14" ht="15" customHeight="1" x14ac:dyDescent="0.45">
      <c r="A179" s="6"/>
      <c r="B179" s="6"/>
      <c r="C179" s="6"/>
      <c r="D179" s="6"/>
      <c r="E179" s="6"/>
      <c r="F179" s="6"/>
      <c r="G179" s="7"/>
      <c r="N179" s="7"/>
    </row>
    <row r="180" spans="1:14" ht="15" customHeight="1" x14ac:dyDescent="0.45">
      <c r="A180" s="6"/>
      <c r="B180" s="6"/>
      <c r="C180" s="6"/>
      <c r="D180" s="6"/>
      <c r="E180" s="6"/>
      <c r="F180" s="6"/>
      <c r="G180" s="7"/>
      <c r="N180" s="7"/>
    </row>
    <row r="181" spans="1:14" ht="15" customHeight="1" x14ac:dyDescent="0.45">
      <c r="A181" s="6"/>
      <c r="B181" s="6"/>
      <c r="C181" s="6"/>
      <c r="D181" s="6"/>
      <c r="E181" s="6"/>
      <c r="F181" s="6"/>
      <c r="G181" s="7"/>
      <c r="N181" s="7"/>
    </row>
    <row r="182" spans="1:14" ht="15" customHeight="1" x14ac:dyDescent="0.45">
      <c r="A182" s="6"/>
      <c r="B182" s="6"/>
      <c r="C182" s="6"/>
      <c r="D182" s="6"/>
      <c r="E182" s="6"/>
      <c r="F182" s="6"/>
      <c r="G182" s="7"/>
      <c r="N182" s="7"/>
    </row>
    <row r="183" spans="1:14" ht="15" customHeight="1" x14ac:dyDescent="0.45">
      <c r="A183" s="6"/>
      <c r="B183" s="6"/>
      <c r="C183" s="6"/>
      <c r="D183" s="6"/>
      <c r="E183" s="6"/>
      <c r="F183" s="6"/>
      <c r="G183" s="7"/>
      <c r="N183" s="7"/>
    </row>
    <row r="184" spans="1:14" ht="15" customHeight="1" x14ac:dyDescent="0.45">
      <c r="A184" s="6"/>
      <c r="B184" s="6"/>
      <c r="C184" s="6"/>
      <c r="D184" s="6"/>
      <c r="E184" s="6"/>
      <c r="F184" s="6"/>
      <c r="G184" s="7"/>
      <c r="N184" s="7"/>
    </row>
    <row r="185" spans="1:14" ht="15" customHeight="1" x14ac:dyDescent="0.45">
      <c r="A185" s="6"/>
      <c r="B185" s="6"/>
      <c r="C185" s="6"/>
      <c r="D185" s="6"/>
      <c r="E185" s="6"/>
      <c r="F185" s="6"/>
      <c r="G185" s="7"/>
      <c r="N185" s="7"/>
    </row>
    <row r="186" spans="1:14" ht="15" customHeight="1" x14ac:dyDescent="0.45">
      <c r="A186" s="6"/>
      <c r="B186" s="6"/>
      <c r="C186" s="6"/>
      <c r="D186" s="6"/>
      <c r="E186" s="6"/>
      <c r="F186" s="6"/>
      <c r="G186" s="7"/>
      <c r="N186" s="7"/>
    </row>
    <row r="187" spans="1:14" ht="15" customHeight="1" x14ac:dyDescent="0.45">
      <c r="A187" s="6"/>
      <c r="B187" s="6"/>
      <c r="C187" s="6"/>
      <c r="D187" s="6"/>
      <c r="E187" s="6"/>
      <c r="F187" s="6"/>
      <c r="G187" s="7"/>
      <c r="N187" s="7"/>
    </row>
    <row r="188" spans="1:14" ht="15" customHeight="1" x14ac:dyDescent="0.45">
      <c r="A188" s="6"/>
      <c r="B188" s="6"/>
      <c r="C188" s="6"/>
      <c r="D188" s="6"/>
      <c r="E188" s="6"/>
      <c r="F188" s="6"/>
      <c r="G188" s="7"/>
      <c r="N188" s="7"/>
    </row>
    <row r="189" spans="1:14" ht="15" customHeight="1" x14ac:dyDescent="0.45">
      <c r="A189" s="6"/>
      <c r="B189" s="6"/>
      <c r="C189" s="6"/>
      <c r="D189" s="6"/>
      <c r="E189" s="6"/>
      <c r="F189" s="6"/>
      <c r="G189" s="7"/>
      <c r="N189" s="7"/>
    </row>
    <row r="190" spans="1:14" ht="15" customHeight="1" x14ac:dyDescent="0.45">
      <c r="A190" s="6"/>
      <c r="B190" s="6"/>
      <c r="C190" s="6"/>
      <c r="D190" s="6"/>
      <c r="E190" s="6"/>
      <c r="F190" s="6"/>
      <c r="G190" s="7"/>
      <c r="N190" s="7"/>
    </row>
    <row r="191" spans="1:14" ht="15" customHeight="1" x14ac:dyDescent="0.45">
      <c r="A191" s="6"/>
      <c r="B191" s="6"/>
      <c r="C191" s="6"/>
      <c r="D191" s="6"/>
      <c r="E191" s="6"/>
      <c r="F191" s="6"/>
      <c r="G191" s="7"/>
      <c r="N191" s="7"/>
    </row>
    <row r="192" spans="1:14" ht="15" customHeight="1" x14ac:dyDescent="0.45">
      <c r="A192" s="6"/>
      <c r="B192" s="6"/>
      <c r="C192" s="6"/>
      <c r="D192" s="6"/>
      <c r="E192" s="6"/>
      <c r="F192" s="6"/>
      <c r="G192" s="7"/>
      <c r="N192" s="7"/>
    </row>
    <row r="193" spans="1:14" ht="15" customHeight="1" x14ac:dyDescent="0.45">
      <c r="A193" s="6"/>
      <c r="B193" s="6"/>
      <c r="C193" s="6"/>
      <c r="D193" s="6"/>
      <c r="E193" s="6"/>
      <c r="F193" s="6"/>
      <c r="G193" s="7"/>
      <c r="N193" s="7"/>
    </row>
    <row r="194" spans="1:14" ht="15" customHeight="1" x14ac:dyDescent="0.45">
      <c r="A194" s="6"/>
      <c r="B194" s="6"/>
      <c r="C194" s="6"/>
      <c r="D194" s="6"/>
      <c r="E194" s="6"/>
      <c r="F194" s="6"/>
      <c r="G194" s="7"/>
      <c r="N194" s="7"/>
    </row>
    <row r="195" spans="1:14" ht="15" customHeight="1" x14ac:dyDescent="0.45">
      <c r="G195" s="7"/>
      <c r="N195" s="7"/>
    </row>
  </sheetData>
  <mergeCells count="11">
    <mergeCell ref="P2:R4"/>
    <mergeCell ref="P5:R6"/>
    <mergeCell ref="D7:F8"/>
    <mergeCell ref="A26:F35"/>
    <mergeCell ref="I2:K4"/>
    <mergeCell ref="A4:F6"/>
    <mergeCell ref="I5:K6"/>
    <mergeCell ref="A9:C10"/>
    <mergeCell ref="A3:F3"/>
    <mergeCell ref="A7:C8"/>
    <mergeCell ref="D9:F10"/>
  </mergeCells>
  <hyperlinks>
    <hyperlink ref="A1" location="'Table of Contents'!A1" display="◄ Table of Contents" xr:uid="{00000000-0004-0000-0B00-000000000000}"/>
  </hyperlinks>
  <pageMargins left="0.75" right="0.75" top="1" bottom="1" header="0.5" footer="0.5"/>
  <headerFooter>
    <oddHeader>&amp;R&amp;"Arial"&amp;10&amp;K000000 ECB-RESTRICTED&amp;1#_x000D_</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A0"/>
  </sheetPr>
  <dimension ref="A1:K200"/>
  <sheetViews>
    <sheetView workbookViewId="0"/>
  </sheetViews>
  <sheetFormatPr defaultRowHeight="14.25" x14ac:dyDescent="0.45"/>
  <cols>
    <col min="1" max="6" width="8.3984375" customWidth="1"/>
    <col min="7" max="7" width="3" customWidth="1"/>
    <col min="8" max="8" width="8.3984375" customWidth="1"/>
    <col min="9" max="9" width="10.73046875" bestFit="1" customWidth="1"/>
    <col min="10" max="11" width="12" bestFit="1" customWidth="1"/>
    <col min="12" max="12" width="8.3984375" customWidth="1"/>
  </cols>
  <sheetData>
    <row r="1" spans="1:11" ht="15" customHeight="1" x14ac:dyDescent="0.45">
      <c r="A1" s="5" t="s">
        <v>21</v>
      </c>
      <c r="B1" s="6"/>
      <c r="C1" s="6"/>
      <c r="D1" s="6"/>
      <c r="E1" s="6"/>
      <c r="F1" s="6"/>
      <c r="G1" s="7"/>
    </row>
    <row r="2" spans="1:11" ht="15" customHeight="1" x14ac:dyDescent="0.45">
      <c r="A2" s="6"/>
      <c r="B2" s="6"/>
      <c r="C2" s="6"/>
      <c r="D2" s="6"/>
      <c r="E2" s="6"/>
      <c r="F2" s="6"/>
      <c r="G2" s="7"/>
      <c r="I2" s="32" t="s">
        <v>49</v>
      </c>
      <c r="J2" s="31"/>
      <c r="K2" s="31"/>
    </row>
    <row r="3" spans="1:11" ht="15" customHeight="1" x14ac:dyDescent="0.45">
      <c r="A3" s="43" t="s">
        <v>19</v>
      </c>
      <c r="B3" s="44"/>
      <c r="C3" s="44"/>
      <c r="D3" s="44"/>
      <c r="E3" s="44"/>
      <c r="F3" s="45"/>
      <c r="G3" s="7"/>
      <c r="I3" s="31"/>
      <c r="J3" s="31"/>
      <c r="K3" s="31"/>
    </row>
    <row r="4" spans="1:11" ht="15" customHeight="1" x14ac:dyDescent="0.45">
      <c r="A4" s="40" t="s">
        <v>20</v>
      </c>
      <c r="B4" s="34"/>
      <c r="C4" s="34"/>
      <c r="D4" s="34"/>
      <c r="E4" s="34"/>
      <c r="F4" s="35"/>
      <c r="G4" s="7"/>
      <c r="I4" s="31"/>
      <c r="J4" s="31"/>
      <c r="K4" s="31"/>
    </row>
    <row r="5" spans="1:11" ht="15" customHeight="1" x14ac:dyDescent="0.45">
      <c r="A5" s="36"/>
      <c r="B5" s="34"/>
      <c r="C5" s="34"/>
      <c r="D5" s="34"/>
      <c r="E5" s="34"/>
      <c r="F5" s="35"/>
      <c r="G5" s="7"/>
      <c r="I5" s="39" t="s">
        <v>50</v>
      </c>
      <c r="J5" s="31"/>
      <c r="K5" s="31"/>
    </row>
    <row r="6" spans="1:11" ht="15" customHeight="1" x14ac:dyDescent="0.45">
      <c r="A6" s="36"/>
      <c r="B6" s="34"/>
      <c r="C6" s="34"/>
      <c r="D6" s="34"/>
      <c r="E6" s="34"/>
      <c r="F6" s="35"/>
      <c r="G6" s="7"/>
      <c r="I6" s="31"/>
      <c r="J6" s="31"/>
      <c r="K6" s="31"/>
    </row>
    <row r="7" spans="1:11" ht="15" customHeight="1" x14ac:dyDescent="0.45">
      <c r="A7" s="47"/>
      <c r="B7" s="34"/>
      <c r="C7" s="34"/>
      <c r="D7" s="9"/>
      <c r="E7" s="9"/>
      <c r="F7" s="10"/>
      <c r="G7" s="7"/>
    </row>
    <row r="8" spans="1:11" ht="15" customHeight="1" x14ac:dyDescent="0.45">
      <c r="A8" s="36"/>
      <c r="B8" s="34"/>
      <c r="C8" s="34"/>
      <c r="D8" s="9"/>
      <c r="E8" s="9"/>
      <c r="F8" s="10"/>
      <c r="G8" s="7"/>
    </row>
    <row r="9" spans="1:11" ht="15" customHeight="1" x14ac:dyDescent="0.45">
      <c r="A9" s="41"/>
      <c r="B9" s="34"/>
      <c r="C9" s="34"/>
      <c r="D9" s="9"/>
      <c r="E9" s="9"/>
      <c r="F9" s="10"/>
      <c r="G9" s="7"/>
      <c r="I9" s="14"/>
      <c r="J9" s="14" t="s">
        <v>149</v>
      </c>
      <c r="K9" s="14" t="s">
        <v>150</v>
      </c>
    </row>
    <row r="10" spans="1:11" ht="15" customHeight="1" x14ac:dyDescent="0.45">
      <c r="A10" s="36"/>
      <c r="B10" s="34"/>
      <c r="C10" s="34"/>
      <c r="D10" s="9"/>
      <c r="E10" s="9"/>
      <c r="F10" s="10"/>
      <c r="G10" s="7"/>
      <c r="I10" s="17">
        <v>43831</v>
      </c>
      <c r="J10" s="14">
        <v>1.1035609577682648E-2</v>
      </c>
      <c r="K10" s="14">
        <v>2.3988307005655081E-2</v>
      </c>
    </row>
    <row r="11" spans="1:11" ht="15" customHeight="1" x14ac:dyDescent="0.45">
      <c r="A11" s="8"/>
      <c r="B11" s="9"/>
      <c r="C11" s="9"/>
      <c r="D11" s="9"/>
      <c r="E11" s="9"/>
      <c r="F11" s="10"/>
      <c r="G11" s="7"/>
      <c r="I11" s="17">
        <v>43862</v>
      </c>
      <c r="J11" s="14">
        <v>1.0258368466838693E-2</v>
      </c>
      <c r="K11" s="14">
        <v>2.3643074118749531E-2</v>
      </c>
    </row>
    <row r="12" spans="1:11" ht="15" customHeight="1" x14ac:dyDescent="0.45">
      <c r="A12" s="8"/>
      <c r="B12" s="9"/>
      <c r="C12" s="9"/>
      <c r="D12" s="9"/>
      <c r="E12" s="9"/>
      <c r="F12" s="10"/>
      <c r="G12" s="7"/>
      <c r="I12" s="17">
        <v>43891</v>
      </c>
      <c r="J12" s="14">
        <v>9.53202684311125E-3</v>
      </c>
      <c r="K12" s="14">
        <v>2.6886117451221908E-2</v>
      </c>
    </row>
    <row r="13" spans="1:11" ht="15" customHeight="1" x14ac:dyDescent="0.45">
      <c r="A13" s="8"/>
      <c r="B13" s="9"/>
      <c r="C13" s="9"/>
      <c r="D13" s="9"/>
      <c r="E13" s="9"/>
      <c r="F13" s="10"/>
      <c r="G13" s="7"/>
      <c r="I13" s="17">
        <v>43922</v>
      </c>
      <c r="J13" s="14">
        <v>1.0107779038091069E-2</v>
      </c>
      <c r="K13" s="14">
        <v>2.6206788774632381E-2</v>
      </c>
    </row>
    <row r="14" spans="1:11" ht="15" customHeight="1" x14ac:dyDescent="0.45">
      <c r="A14" s="8"/>
      <c r="B14" s="9"/>
      <c r="C14" s="9"/>
      <c r="D14" s="9"/>
      <c r="E14" s="9"/>
      <c r="F14" s="10"/>
      <c r="G14" s="7"/>
      <c r="I14" s="17">
        <v>43952</v>
      </c>
      <c r="J14" s="14">
        <v>9.9509585284116193E-3</v>
      </c>
      <c r="K14" s="14">
        <v>2.7112344620481725E-2</v>
      </c>
    </row>
    <row r="15" spans="1:11" ht="15" customHeight="1" x14ac:dyDescent="0.45">
      <c r="A15" s="8"/>
      <c r="B15" s="9"/>
      <c r="C15" s="9"/>
      <c r="D15" s="9"/>
      <c r="E15" s="9"/>
      <c r="F15" s="10"/>
      <c r="G15" s="7"/>
      <c r="I15" s="17">
        <v>43983</v>
      </c>
      <c r="J15" s="14">
        <v>9.6467466588139629E-3</v>
      </c>
      <c r="K15" s="14">
        <v>2.5695536913359889E-2</v>
      </c>
    </row>
    <row r="16" spans="1:11" ht="15" customHeight="1" x14ac:dyDescent="0.45">
      <c r="A16" s="8"/>
      <c r="B16" s="9"/>
      <c r="C16" s="9"/>
      <c r="D16" s="9"/>
      <c r="E16" s="9"/>
      <c r="F16" s="10"/>
      <c r="G16" s="7"/>
      <c r="I16" s="17">
        <v>44013</v>
      </c>
      <c r="J16" s="14">
        <v>9.5218420463575922E-3</v>
      </c>
      <c r="K16" s="14">
        <v>2.5620272888415417E-2</v>
      </c>
    </row>
    <row r="17" spans="1:11" ht="15" customHeight="1" x14ac:dyDescent="0.45">
      <c r="A17" s="8"/>
      <c r="B17" s="9"/>
      <c r="C17" s="9"/>
      <c r="D17" s="9"/>
      <c r="E17" s="9"/>
      <c r="F17" s="10"/>
      <c r="G17" s="7"/>
      <c r="I17" s="17">
        <v>44044</v>
      </c>
      <c r="J17" s="14">
        <v>9.0641445163555327E-3</v>
      </c>
      <c r="K17" s="14">
        <v>2.9898350147338954E-2</v>
      </c>
    </row>
    <row r="18" spans="1:11" ht="15" customHeight="1" x14ac:dyDescent="0.45">
      <c r="A18" s="8"/>
      <c r="B18" s="9"/>
      <c r="C18" s="9"/>
      <c r="D18" s="9"/>
      <c r="E18" s="9"/>
      <c r="F18" s="10"/>
      <c r="G18" s="7"/>
      <c r="I18" s="17">
        <v>44075</v>
      </c>
      <c r="J18" s="14">
        <v>9.5878909907184708E-3</v>
      </c>
      <c r="K18" s="14">
        <v>2.9401105985509213E-2</v>
      </c>
    </row>
    <row r="19" spans="1:11" ht="15" customHeight="1" x14ac:dyDescent="0.45">
      <c r="A19" s="8"/>
      <c r="B19" s="9"/>
      <c r="C19" s="9"/>
      <c r="D19" s="9"/>
      <c r="E19" s="9"/>
      <c r="F19" s="10"/>
      <c r="G19" s="7"/>
      <c r="I19" s="17">
        <v>44105</v>
      </c>
      <c r="J19" s="14">
        <v>9.6064351979568228E-3</v>
      </c>
      <c r="K19" s="14">
        <v>2.9938975014812713E-2</v>
      </c>
    </row>
    <row r="20" spans="1:11" ht="15" customHeight="1" x14ac:dyDescent="0.45">
      <c r="A20" s="8"/>
      <c r="B20" s="9"/>
      <c r="C20" s="9"/>
      <c r="D20" s="9"/>
      <c r="E20" s="9"/>
      <c r="F20" s="10"/>
      <c r="G20" s="7"/>
      <c r="I20" s="17">
        <v>44136</v>
      </c>
      <c r="J20" s="14">
        <v>9.7670032096878884E-3</v>
      </c>
      <c r="K20" s="14">
        <v>3.0955498370256629E-2</v>
      </c>
    </row>
    <row r="21" spans="1:11" ht="15" customHeight="1" x14ac:dyDescent="0.45">
      <c r="A21" s="11"/>
      <c r="B21" s="12"/>
      <c r="C21" s="12"/>
      <c r="D21" s="12"/>
      <c r="E21" s="12"/>
      <c r="F21" s="13"/>
      <c r="G21" s="7"/>
      <c r="I21" s="17">
        <v>44166</v>
      </c>
      <c r="J21" s="14">
        <v>1.0183855196519532E-2</v>
      </c>
      <c r="K21" s="14">
        <v>2.8049976258691489E-2</v>
      </c>
    </row>
    <row r="22" spans="1:11" ht="15" customHeight="1" x14ac:dyDescent="0.45">
      <c r="A22" s="6"/>
      <c r="B22" s="6"/>
      <c r="C22" s="6"/>
      <c r="D22" s="6"/>
      <c r="E22" s="6"/>
      <c r="F22" s="6"/>
      <c r="G22" s="7"/>
      <c r="I22" s="17">
        <v>44197</v>
      </c>
      <c r="J22" s="14">
        <v>1.0088256339253801E-2</v>
      </c>
      <c r="K22" s="14">
        <v>3.0361319433637599E-2</v>
      </c>
    </row>
    <row r="23" spans="1:11" ht="15" customHeight="1" x14ac:dyDescent="0.45">
      <c r="A23" s="6"/>
      <c r="B23" s="6"/>
      <c r="C23" s="6"/>
      <c r="D23" s="6"/>
      <c r="E23" s="6"/>
      <c r="F23" s="6"/>
      <c r="G23" s="7"/>
      <c r="I23" s="17">
        <v>44228</v>
      </c>
      <c r="J23" s="14">
        <v>1.0392185443201559E-2</v>
      </c>
      <c r="K23" s="14">
        <v>3.1066352956670967E-2</v>
      </c>
    </row>
    <row r="24" spans="1:11" ht="15" customHeight="1" x14ac:dyDescent="0.45">
      <c r="A24" s="6"/>
      <c r="B24" s="6"/>
      <c r="C24" s="6"/>
      <c r="D24" s="6"/>
      <c r="E24" s="6"/>
      <c r="F24" s="6"/>
      <c r="G24" s="7"/>
      <c r="I24" s="17">
        <v>44256</v>
      </c>
      <c r="J24" s="14">
        <v>1.0492753877320871E-2</v>
      </c>
      <c r="K24" s="14">
        <v>2.8366875582205086E-2</v>
      </c>
    </row>
    <row r="25" spans="1:11" ht="15" customHeight="1" x14ac:dyDescent="0.45">
      <c r="A25" s="6"/>
      <c r="B25" s="6"/>
      <c r="C25" s="6"/>
      <c r="D25" s="6"/>
      <c r="E25" s="6"/>
      <c r="F25" s="6"/>
      <c r="G25" s="7"/>
      <c r="I25" s="17">
        <v>44287</v>
      </c>
      <c r="J25" s="14">
        <v>1.0855153353338642E-2</v>
      </c>
      <c r="K25" s="14">
        <v>2.7188405532635945E-2</v>
      </c>
    </row>
    <row r="26" spans="1:11" ht="15" customHeight="1" x14ac:dyDescent="0.45">
      <c r="A26" s="6"/>
      <c r="B26" s="6"/>
      <c r="C26" s="6"/>
      <c r="D26" s="6"/>
      <c r="E26" s="6"/>
      <c r="F26" s="6"/>
      <c r="G26" s="7"/>
      <c r="I26" s="17">
        <v>44317</v>
      </c>
      <c r="J26" s="14">
        <v>1.069146820476821E-2</v>
      </c>
      <c r="K26" s="14">
        <v>2.8680154712074215E-2</v>
      </c>
    </row>
    <row r="27" spans="1:11" ht="15" customHeight="1" x14ac:dyDescent="0.45">
      <c r="A27" s="6"/>
      <c r="B27" s="6"/>
      <c r="C27" s="6"/>
      <c r="D27" s="6"/>
      <c r="E27" s="6"/>
      <c r="F27" s="6"/>
      <c r="G27" s="7"/>
      <c r="I27" s="17">
        <v>44348</v>
      </c>
      <c r="J27" s="14">
        <v>1.0854501940809651E-2</v>
      </c>
      <c r="K27" s="14">
        <v>3.2644836700436768E-2</v>
      </c>
    </row>
    <row r="28" spans="1:11" ht="15" customHeight="1" x14ac:dyDescent="0.45">
      <c r="A28" s="6"/>
      <c r="B28" s="6"/>
      <c r="C28" s="6"/>
      <c r="D28" s="6"/>
      <c r="E28" s="6"/>
      <c r="F28" s="6"/>
      <c r="G28" s="7"/>
      <c r="I28" s="17">
        <v>44378</v>
      </c>
      <c r="J28" s="14">
        <v>1.0770468946812904E-2</v>
      </c>
      <c r="K28" s="14">
        <v>3.0672889922718039E-2</v>
      </c>
    </row>
    <row r="29" spans="1:11" ht="15" customHeight="1" x14ac:dyDescent="0.45">
      <c r="A29" s="6"/>
      <c r="B29" s="6"/>
      <c r="C29" s="6"/>
      <c r="D29" s="6"/>
      <c r="E29" s="6"/>
      <c r="F29" s="6"/>
      <c r="G29" s="7"/>
      <c r="I29" s="17">
        <v>44409</v>
      </c>
      <c r="J29" s="14">
        <v>9.8856532470893328E-3</v>
      </c>
      <c r="K29" s="14">
        <v>2.8608445580108176E-2</v>
      </c>
    </row>
    <row r="30" spans="1:11" ht="15" customHeight="1" x14ac:dyDescent="0.45">
      <c r="A30" s="6"/>
      <c r="B30" s="6"/>
      <c r="C30" s="6"/>
      <c r="D30" s="6"/>
      <c r="E30" s="6"/>
      <c r="F30" s="6"/>
      <c r="G30" s="7"/>
      <c r="I30" s="17">
        <v>44440</v>
      </c>
      <c r="J30" s="14">
        <v>1.00623463644795E-2</v>
      </c>
      <c r="K30" s="14">
        <v>3.0573691277944206E-2</v>
      </c>
    </row>
    <row r="31" spans="1:11" ht="15" customHeight="1" x14ac:dyDescent="0.45">
      <c r="A31" s="6"/>
      <c r="B31" s="6"/>
      <c r="C31" s="6"/>
      <c r="D31" s="6"/>
      <c r="E31" s="6"/>
      <c r="F31" s="6"/>
      <c r="G31" s="7"/>
      <c r="I31" s="17">
        <v>44470</v>
      </c>
      <c r="J31" s="14">
        <v>1.0451224144292032E-2</v>
      </c>
      <c r="K31" s="14">
        <v>3.139413820522062E-2</v>
      </c>
    </row>
    <row r="32" spans="1:11" ht="15" customHeight="1" x14ac:dyDescent="0.45">
      <c r="A32" s="6"/>
      <c r="B32" s="6"/>
      <c r="C32" s="6"/>
      <c r="D32" s="6"/>
      <c r="E32" s="6"/>
      <c r="F32" s="6"/>
      <c r="G32" s="7"/>
      <c r="I32" s="17">
        <v>44501</v>
      </c>
      <c r="J32" s="14">
        <v>1.0253932978991236E-2</v>
      </c>
      <c r="K32" s="14">
        <v>3.5828633582980086E-2</v>
      </c>
    </row>
    <row r="33" spans="1:11" ht="15" customHeight="1" x14ac:dyDescent="0.45">
      <c r="A33" s="6"/>
      <c r="B33" s="6"/>
      <c r="C33" s="6"/>
      <c r="D33" s="6"/>
      <c r="E33" s="6"/>
      <c r="F33" s="6"/>
      <c r="G33" s="7"/>
      <c r="I33" s="17">
        <v>44531</v>
      </c>
      <c r="J33" s="14">
        <v>1.0661429681331942E-2</v>
      </c>
      <c r="K33" s="14">
        <v>3.4474635121042672E-2</v>
      </c>
    </row>
    <row r="34" spans="1:11" ht="15" customHeight="1" x14ac:dyDescent="0.45">
      <c r="A34" s="6"/>
      <c r="B34" s="6"/>
      <c r="C34" s="6"/>
      <c r="D34" s="6"/>
      <c r="E34" s="6"/>
      <c r="F34" s="6"/>
      <c r="G34" s="7"/>
      <c r="I34" s="17">
        <v>44562</v>
      </c>
      <c r="J34" s="14">
        <v>1.0837180330397758E-2</v>
      </c>
      <c r="K34" s="14">
        <v>3.3763658254035531E-2</v>
      </c>
    </row>
    <row r="35" spans="1:11" ht="15" customHeight="1" x14ac:dyDescent="0.45">
      <c r="A35" s="6"/>
      <c r="B35" s="6"/>
      <c r="C35" s="6"/>
      <c r="D35" s="6"/>
      <c r="E35" s="6"/>
      <c r="F35" s="6"/>
      <c r="G35" s="7"/>
      <c r="I35" s="17">
        <v>44593</v>
      </c>
      <c r="J35" s="14">
        <v>1.0948143302592493E-2</v>
      </c>
      <c r="K35" s="14">
        <v>3.5030674145316416E-2</v>
      </c>
    </row>
    <row r="36" spans="1:11" ht="15" customHeight="1" x14ac:dyDescent="0.45">
      <c r="A36" s="6"/>
      <c r="B36" s="6"/>
      <c r="C36" s="6"/>
      <c r="D36" s="6"/>
      <c r="E36" s="6"/>
      <c r="F36" s="6"/>
      <c r="G36" s="7"/>
      <c r="I36" s="17">
        <v>44621</v>
      </c>
      <c r="J36" s="14">
        <v>1.122867088820604E-2</v>
      </c>
      <c r="K36" s="14">
        <v>3.5493684061052883E-2</v>
      </c>
    </row>
    <row r="37" spans="1:11" ht="15" customHeight="1" x14ac:dyDescent="0.45">
      <c r="A37" s="6"/>
      <c r="B37" s="6"/>
      <c r="C37" s="6"/>
      <c r="D37" s="6"/>
      <c r="E37" s="6"/>
      <c r="F37" s="6"/>
      <c r="G37" s="7"/>
      <c r="I37" s="17">
        <v>44652</v>
      </c>
      <c r="J37" s="14">
        <v>1.3544155522129135E-2</v>
      </c>
      <c r="K37" s="14">
        <v>3.4736086612765324E-2</v>
      </c>
    </row>
    <row r="38" spans="1:11" ht="15" customHeight="1" x14ac:dyDescent="0.45">
      <c r="A38" s="6"/>
      <c r="B38" s="6"/>
      <c r="C38" s="6"/>
      <c r="D38" s="6"/>
      <c r="E38" s="6"/>
      <c r="F38" s="6"/>
      <c r="G38" s="7"/>
      <c r="I38" s="17">
        <v>44682</v>
      </c>
      <c r="J38" s="14">
        <v>1.2373570205279865E-2</v>
      </c>
      <c r="K38" s="14">
        <v>3.5283538060496729E-2</v>
      </c>
    </row>
    <row r="39" spans="1:11" ht="15" customHeight="1" x14ac:dyDescent="0.45">
      <c r="A39" s="6"/>
      <c r="B39" s="6"/>
      <c r="C39" s="6"/>
      <c r="D39" s="6"/>
      <c r="E39" s="6"/>
      <c r="F39" s="6"/>
      <c r="G39" s="7"/>
      <c r="I39" s="17">
        <v>44713</v>
      </c>
      <c r="J39" s="14">
        <v>1.2396630780058992E-2</v>
      </c>
      <c r="K39" s="14">
        <v>3.6477674149451737E-2</v>
      </c>
    </row>
    <row r="40" spans="1:11" ht="15" customHeight="1" x14ac:dyDescent="0.45">
      <c r="A40" s="6"/>
      <c r="B40" s="6"/>
      <c r="C40" s="6"/>
      <c r="D40" s="6"/>
      <c r="E40" s="6"/>
      <c r="F40" s="6"/>
      <c r="G40" s="7"/>
      <c r="I40" s="17">
        <v>44743</v>
      </c>
      <c r="J40" s="14">
        <v>1.3098407710714154E-2</v>
      </c>
      <c r="K40" s="14">
        <v>3.5869344206667812E-2</v>
      </c>
    </row>
    <row r="41" spans="1:11" ht="15" customHeight="1" x14ac:dyDescent="0.45">
      <c r="A41" s="6"/>
      <c r="B41" s="6"/>
      <c r="C41" s="6"/>
      <c r="D41" s="6"/>
      <c r="E41" s="6"/>
      <c r="F41" s="6"/>
      <c r="G41" s="7"/>
      <c r="I41" s="17">
        <v>44774</v>
      </c>
      <c r="J41" s="14">
        <v>1.2287750744253171E-2</v>
      </c>
      <c r="K41" s="14">
        <v>3.8135170696556031E-2</v>
      </c>
    </row>
    <row r="42" spans="1:11" ht="15" customHeight="1" x14ac:dyDescent="0.45">
      <c r="A42" s="6"/>
      <c r="B42" s="6"/>
      <c r="C42" s="6"/>
      <c r="D42" s="6"/>
      <c r="E42" s="6"/>
      <c r="F42" s="6"/>
      <c r="G42" s="7"/>
      <c r="I42" s="17">
        <v>44805</v>
      </c>
      <c r="J42" s="14">
        <v>1.287381993636472E-2</v>
      </c>
      <c r="K42" s="14">
        <v>3.9144620802847863E-2</v>
      </c>
    </row>
    <row r="43" spans="1:11" ht="15" customHeight="1" x14ac:dyDescent="0.45">
      <c r="A43" s="6"/>
      <c r="B43" s="6"/>
      <c r="C43" s="6"/>
      <c r="D43" s="6"/>
      <c r="E43" s="6"/>
      <c r="F43" s="6"/>
      <c r="G43" s="7"/>
      <c r="I43" s="17">
        <v>44835</v>
      </c>
      <c r="J43" s="14">
        <v>1.2608649413231645E-2</v>
      </c>
      <c r="K43" s="14">
        <v>3.7856098105240189E-2</v>
      </c>
    </row>
    <row r="44" spans="1:11" ht="15" customHeight="1" x14ac:dyDescent="0.45">
      <c r="A44" s="6"/>
      <c r="B44" s="6"/>
      <c r="C44" s="6"/>
      <c r="D44" s="6"/>
      <c r="E44" s="6"/>
      <c r="F44" s="6"/>
      <c r="G44" s="7"/>
      <c r="I44" s="17">
        <v>44866</v>
      </c>
      <c r="J44" s="14">
        <v>1.3062031978868703E-2</v>
      </c>
      <c r="K44" s="14">
        <v>3.6779484498904634E-2</v>
      </c>
    </row>
    <row r="45" spans="1:11" ht="15" customHeight="1" x14ac:dyDescent="0.45">
      <c r="A45" s="6"/>
      <c r="B45" s="6"/>
      <c r="C45" s="6"/>
      <c r="D45" s="6"/>
      <c r="E45" s="6"/>
      <c r="F45" s="6"/>
      <c r="G45" s="7"/>
      <c r="I45" s="17">
        <v>44896</v>
      </c>
      <c r="J45" s="14">
        <v>1.3687353047902522E-2</v>
      </c>
      <c r="K45" s="14">
        <v>3.4123726005730513E-2</v>
      </c>
    </row>
    <row r="46" spans="1:11" ht="15" customHeight="1" x14ac:dyDescent="0.45">
      <c r="A46" s="6"/>
      <c r="B46" s="6"/>
      <c r="C46" s="6"/>
      <c r="D46" s="6"/>
      <c r="E46" s="6"/>
      <c r="F46" s="6"/>
      <c r="G46" s="7"/>
      <c r="I46" s="17">
        <v>44927</v>
      </c>
      <c r="J46" s="14">
        <v>1.3933000764883786E-2</v>
      </c>
      <c r="K46" s="14">
        <v>3.4675521713561287E-2</v>
      </c>
    </row>
    <row r="47" spans="1:11" ht="15" customHeight="1" x14ac:dyDescent="0.45">
      <c r="A47" s="6"/>
      <c r="B47" s="6"/>
      <c r="C47" s="6"/>
      <c r="D47" s="6"/>
      <c r="E47" s="6"/>
      <c r="F47" s="6"/>
      <c r="G47" s="7"/>
      <c r="I47" s="17">
        <v>44958</v>
      </c>
      <c r="J47" s="14">
        <v>1.3776192984483356E-2</v>
      </c>
      <c r="K47" s="14">
        <v>3.3539170889877137E-2</v>
      </c>
    </row>
    <row r="48" spans="1:11" ht="15" customHeight="1" x14ac:dyDescent="0.45">
      <c r="A48" s="6"/>
      <c r="B48" s="6"/>
      <c r="C48" s="6"/>
      <c r="D48" s="6"/>
      <c r="E48" s="6"/>
      <c r="F48" s="6"/>
      <c r="G48" s="7"/>
      <c r="I48" s="17">
        <v>44986</v>
      </c>
      <c r="J48" s="14">
        <v>1.3768272260471275E-2</v>
      </c>
      <c r="K48" s="14">
        <v>3.5593381538199471E-2</v>
      </c>
    </row>
    <row r="49" spans="1:11" ht="15" customHeight="1" x14ac:dyDescent="0.45">
      <c r="A49" s="6"/>
      <c r="B49" s="6"/>
      <c r="C49" s="6"/>
      <c r="D49" s="6"/>
      <c r="E49" s="6"/>
      <c r="F49" s="6"/>
      <c r="G49" s="7"/>
      <c r="I49" s="17">
        <v>45017</v>
      </c>
      <c r="J49" s="14">
        <v>1.4736242081524407E-2</v>
      </c>
      <c r="K49" s="14">
        <v>3.3529854054607851E-2</v>
      </c>
    </row>
    <row r="50" spans="1:11" ht="15" customHeight="1" x14ac:dyDescent="0.45">
      <c r="A50" s="6"/>
      <c r="B50" s="6"/>
      <c r="C50" s="6"/>
      <c r="D50" s="6"/>
      <c r="E50" s="6"/>
      <c r="F50" s="6"/>
      <c r="G50" s="7"/>
      <c r="I50" s="17">
        <v>45047</v>
      </c>
      <c r="J50" s="14">
        <v>1.4360783166983571E-2</v>
      </c>
      <c r="K50" s="14">
        <v>3.6142897755513201E-2</v>
      </c>
    </row>
    <row r="51" spans="1:11" ht="15" customHeight="1" x14ac:dyDescent="0.45">
      <c r="A51" s="6"/>
      <c r="B51" s="6"/>
      <c r="C51" s="6"/>
      <c r="D51" s="6"/>
      <c r="E51" s="6"/>
      <c r="F51" s="6"/>
      <c r="G51" s="7"/>
      <c r="I51" s="17">
        <v>45078</v>
      </c>
      <c r="J51" s="14">
        <v>1.3459535199490164E-2</v>
      </c>
      <c r="K51" s="14">
        <v>3.4339580632685746E-2</v>
      </c>
    </row>
    <row r="52" spans="1:11" ht="15" customHeight="1" x14ac:dyDescent="0.45">
      <c r="A52" s="6"/>
      <c r="B52" s="6"/>
      <c r="C52" s="6"/>
      <c r="D52" s="6"/>
      <c r="E52" s="6"/>
      <c r="F52" s="6"/>
      <c r="G52" s="7"/>
      <c r="I52" s="17">
        <v>45108</v>
      </c>
      <c r="J52" s="14">
        <v>1.3652847693099639E-2</v>
      </c>
      <c r="K52" s="14">
        <v>3.2175724182853548E-2</v>
      </c>
    </row>
    <row r="53" spans="1:11" ht="15" customHeight="1" x14ac:dyDescent="0.45">
      <c r="A53" s="6"/>
      <c r="B53" s="6"/>
      <c r="C53" s="6"/>
      <c r="D53" s="6"/>
      <c r="E53" s="6"/>
      <c r="F53" s="6"/>
      <c r="G53" s="7"/>
      <c r="I53" s="17">
        <v>45139</v>
      </c>
      <c r="J53" s="14">
        <v>1.3023477404597025E-2</v>
      </c>
      <c r="K53" s="14">
        <v>3.520053135190504E-2</v>
      </c>
    </row>
    <row r="54" spans="1:11" ht="15" customHeight="1" x14ac:dyDescent="0.45">
      <c r="A54" s="6"/>
      <c r="B54" s="6"/>
      <c r="C54" s="6"/>
      <c r="D54" s="6"/>
      <c r="E54" s="6"/>
      <c r="F54" s="6"/>
      <c r="G54" s="7"/>
      <c r="I54" s="17">
        <v>45170</v>
      </c>
      <c r="J54" s="14">
        <v>1.3488106676784867E-2</v>
      </c>
      <c r="K54" s="14">
        <v>3.5130962514296871E-2</v>
      </c>
    </row>
    <row r="55" spans="1:11" ht="15" customHeight="1" x14ac:dyDescent="0.45">
      <c r="A55" s="6"/>
      <c r="B55" s="6"/>
      <c r="C55" s="6"/>
      <c r="D55" s="6"/>
      <c r="E55" s="6"/>
      <c r="F55" s="6"/>
      <c r="G55" s="7"/>
      <c r="I55" s="17">
        <v>45200</v>
      </c>
      <c r="J55" s="14">
        <v>1.1957153236134731E-2</v>
      </c>
      <c r="K55" s="14">
        <v>3.3724779669520581E-2</v>
      </c>
    </row>
    <row r="56" spans="1:11" ht="15" customHeight="1" x14ac:dyDescent="0.45">
      <c r="A56" s="6"/>
      <c r="B56" s="6"/>
      <c r="C56" s="6"/>
      <c r="D56" s="6"/>
      <c r="E56" s="6"/>
      <c r="F56" s="6"/>
      <c r="G56" s="7"/>
      <c r="I56" s="17">
        <v>45231</v>
      </c>
      <c r="J56" s="14">
        <v>1.6853983163836888E-2</v>
      </c>
      <c r="K56" s="14">
        <v>3.2676250394859045E-2</v>
      </c>
    </row>
    <row r="57" spans="1:11" ht="15" customHeight="1" x14ac:dyDescent="0.45">
      <c r="A57" s="6"/>
      <c r="B57" s="6"/>
      <c r="C57" s="6"/>
      <c r="D57" s="6"/>
      <c r="E57" s="6"/>
      <c r="F57" s="6"/>
      <c r="G57" s="7"/>
      <c r="I57" s="17">
        <v>45261</v>
      </c>
      <c r="J57" s="14">
        <v>4.010795487766336E-2</v>
      </c>
      <c r="K57" s="14">
        <v>3.6836809477760427E-2</v>
      </c>
    </row>
    <row r="58" spans="1:11" ht="15" customHeight="1" x14ac:dyDescent="0.45">
      <c r="A58" s="6"/>
      <c r="B58" s="6"/>
      <c r="C58" s="6"/>
      <c r="D58" s="6"/>
      <c r="E58" s="6"/>
      <c r="F58" s="6"/>
      <c r="G58" s="7"/>
      <c r="I58" s="17">
        <v>45292</v>
      </c>
      <c r="J58" s="14">
        <v>4.2256105937722992E-2</v>
      </c>
      <c r="K58" s="14">
        <v>3.7640006880398057E-2</v>
      </c>
    </row>
    <row r="59" spans="1:11" ht="15" customHeight="1" x14ac:dyDescent="0.45">
      <c r="A59" s="6"/>
      <c r="B59" s="6"/>
      <c r="C59" s="6"/>
      <c r="D59" s="6"/>
      <c r="E59" s="6"/>
      <c r="F59" s="6"/>
      <c r="G59" s="7"/>
      <c r="I59" s="17">
        <v>45323</v>
      </c>
      <c r="J59" s="14">
        <v>4.0557270753197691E-2</v>
      </c>
      <c r="K59" s="14">
        <v>3.6923847452610542E-2</v>
      </c>
    </row>
    <row r="60" spans="1:11" ht="15" customHeight="1" x14ac:dyDescent="0.45">
      <c r="A60" s="6"/>
      <c r="B60" s="6"/>
      <c r="C60" s="6"/>
      <c r="D60" s="6"/>
      <c r="E60" s="6"/>
      <c r="F60" s="6"/>
      <c r="G60" s="7"/>
      <c r="I60" s="17">
        <v>45352</v>
      </c>
      <c r="J60" s="14">
        <v>3.5979046278167233E-2</v>
      </c>
      <c r="K60" s="14">
        <v>3.5061283652547938E-2</v>
      </c>
    </row>
    <row r="61" spans="1:11" ht="15" customHeight="1" x14ac:dyDescent="0.45">
      <c r="A61" s="6"/>
      <c r="B61" s="6"/>
      <c r="C61" s="6"/>
      <c r="D61" s="6"/>
      <c r="E61" s="6"/>
      <c r="F61" s="6"/>
      <c r="G61" s="7"/>
      <c r="I61" s="17">
        <v>45383</v>
      </c>
      <c r="J61" s="14">
        <v>3.8251717955868972E-2</v>
      </c>
      <c r="K61" s="14">
        <v>3.4126831402104901E-2</v>
      </c>
    </row>
    <row r="62" spans="1:11" ht="15" customHeight="1" x14ac:dyDescent="0.45">
      <c r="A62" s="6"/>
      <c r="B62" s="6"/>
      <c r="C62" s="6"/>
      <c r="D62" s="6"/>
      <c r="E62" s="6"/>
      <c r="F62" s="6"/>
      <c r="G62" s="7"/>
      <c r="I62" s="17">
        <v>45413</v>
      </c>
      <c r="J62" s="14">
        <v>3.9861322221924511E-2</v>
      </c>
      <c r="K62" s="14">
        <v>3.4002762774049025E-2</v>
      </c>
    </row>
    <row r="63" spans="1:11" ht="15" customHeight="1" x14ac:dyDescent="0.45">
      <c r="A63" s="6"/>
      <c r="B63" s="6"/>
      <c r="C63" s="6"/>
      <c r="D63" s="6"/>
      <c r="E63" s="6"/>
      <c r="F63" s="6"/>
      <c r="G63" s="7"/>
      <c r="I63" s="17">
        <v>45444</v>
      </c>
      <c r="J63" s="14">
        <v>3.8720836704586301E-2</v>
      </c>
      <c r="K63" s="14">
        <v>3.3974917270107145E-2</v>
      </c>
    </row>
    <row r="64" spans="1:11" ht="15" customHeight="1" x14ac:dyDescent="0.45">
      <c r="A64" s="6"/>
      <c r="B64" s="6"/>
      <c r="C64" s="6"/>
      <c r="D64" s="6"/>
      <c r="E64" s="6"/>
      <c r="F64" s="6"/>
      <c r="G64" s="7"/>
      <c r="I64" s="17">
        <v>45474</v>
      </c>
      <c r="J64" s="14">
        <v>3.8838863943277548E-2</v>
      </c>
      <c r="K64" s="14">
        <v>3.6139431414054554E-2</v>
      </c>
    </row>
    <row r="65" spans="1:11" ht="15" customHeight="1" x14ac:dyDescent="0.45">
      <c r="A65" s="6"/>
      <c r="B65" s="6"/>
      <c r="C65" s="6"/>
      <c r="D65" s="6"/>
      <c r="E65" s="6"/>
      <c r="F65" s="6"/>
      <c r="G65" s="7"/>
      <c r="I65" s="17">
        <v>45505</v>
      </c>
      <c r="J65" s="14">
        <v>3.7299054185879588E-2</v>
      </c>
      <c r="K65" s="14">
        <v>3.6637559173010079E-2</v>
      </c>
    </row>
    <row r="66" spans="1:11" ht="15" customHeight="1" x14ac:dyDescent="0.45">
      <c r="A66" s="6"/>
      <c r="B66" s="6"/>
      <c r="C66" s="6"/>
      <c r="D66" s="6"/>
      <c r="E66" s="6"/>
      <c r="F66" s="6"/>
      <c r="G66" s="7"/>
      <c r="I66" s="17">
        <v>45536</v>
      </c>
      <c r="J66" s="14">
        <v>3.7812061960993015E-2</v>
      </c>
      <c r="K66" s="14">
        <v>3.5098413373533137E-2</v>
      </c>
    </row>
    <row r="67" spans="1:11" ht="15" customHeight="1" x14ac:dyDescent="0.45">
      <c r="A67" s="6"/>
      <c r="B67" s="6"/>
      <c r="C67" s="6"/>
      <c r="D67" s="6"/>
      <c r="E67" s="6"/>
      <c r="F67" s="6"/>
      <c r="G67" s="7"/>
      <c r="I67" s="17">
        <v>45566</v>
      </c>
      <c r="J67" s="14">
        <v>3.7236434562329702E-2</v>
      </c>
      <c r="K67" s="14">
        <v>3.7725478469148685E-2</v>
      </c>
    </row>
    <row r="68" spans="1:11" ht="15" customHeight="1" x14ac:dyDescent="0.45">
      <c r="A68" s="6"/>
      <c r="B68" s="6"/>
      <c r="C68" s="6"/>
      <c r="D68" s="6"/>
      <c r="E68" s="6"/>
      <c r="F68" s="6"/>
      <c r="G68" s="7"/>
      <c r="I68" s="17">
        <v>45597</v>
      </c>
      <c r="J68" s="14">
        <v>3.4995389340234349E-2</v>
      </c>
      <c r="K68" s="14">
        <v>3.9350033675413398E-2</v>
      </c>
    </row>
    <row r="69" spans="1:11" ht="15" customHeight="1" x14ac:dyDescent="0.45">
      <c r="A69" s="6"/>
      <c r="B69" s="6"/>
      <c r="C69" s="6"/>
      <c r="D69" s="6"/>
      <c r="E69" s="6"/>
      <c r="F69" s="6"/>
      <c r="G69" s="7"/>
      <c r="I69" s="17">
        <v>45627</v>
      </c>
      <c r="J69" s="14">
        <v>3.6080734736262977E-2</v>
      </c>
      <c r="K69" s="14">
        <v>4.2198211205664117E-2</v>
      </c>
    </row>
    <row r="70" spans="1:11" ht="15" customHeight="1" x14ac:dyDescent="0.45">
      <c r="A70" s="6"/>
      <c r="B70" s="6"/>
      <c r="C70" s="6"/>
      <c r="D70" s="6"/>
      <c r="E70" s="6"/>
      <c r="F70" s="6"/>
      <c r="G70" s="7"/>
      <c r="I70" s="17">
        <v>45658</v>
      </c>
      <c r="J70" s="14">
        <v>3.6967560030379092E-2</v>
      </c>
      <c r="K70" s="14">
        <v>4.0963080060246744E-2</v>
      </c>
    </row>
    <row r="71" spans="1:11" ht="15" customHeight="1" x14ac:dyDescent="0.45">
      <c r="A71" s="6"/>
      <c r="B71" s="6"/>
      <c r="C71" s="6"/>
      <c r="D71" s="6"/>
      <c r="E71" s="6"/>
      <c r="F71" s="6"/>
      <c r="G71" s="7"/>
      <c r="I71" s="17">
        <v>45689</v>
      </c>
      <c r="J71" s="14">
        <v>3.3699529344571322E-2</v>
      </c>
      <c r="K71" s="14">
        <v>3.7621625463347401E-2</v>
      </c>
    </row>
    <row r="72" spans="1:11" ht="15" customHeight="1" x14ac:dyDescent="0.45">
      <c r="A72" s="6"/>
      <c r="B72" s="6"/>
      <c r="C72" s="6"/>
      <c r="D72" s="6"/>
      <c r="E72" s="6"/>
      <c r="F72" s="6"/>
      <c r="G72" s="7"/>
      <c r="I72" s="17">
        <v>45717</v>
      </c>
      <c r="J72" s="14">
        <v>3.2834040894339188E-2</v>
      </c>
      <c r="K72" s="14">
        <v>3.9032454531398052E-2</v>
      </c>
    </row>
    <row r="73" spans="1:11" ht="15" customHeight="1" x14ac:dyDescent="0.45">
      <c r="A73" s="6"/>
      <c r="B73" s="6"/>
      <c r="C73" s="6"/>
      <c r="D73" s="6"/>
      <c r="E73" s="6"/>
      <c r="F73" s="6"/>
      <c r="G73" s="7"/>
      <c r="I73" s="17">
        <v>45748</v>
      </c>
      <c r="J73" s="14">
        <v>3.2362167493992143E-2</v>
      </c>
      <c r="K73" s="14">
        <v>4.0410804923106732E-2</v>
      </c>
    </row>
    <row r="74" spans="1:11" ht="15" customHeight="1" x14ac:dyDescent="0.45">
      <c r="A74" s="6"/>
      <c r="B74" s="6"/>
      <c r="C74" s="6"/>
      <c r="D74" s="6"/>
      <c r="E74" s="6"/>
      <c r="F74" s="6"/>
      <c r="G74" s="7"/>
      <c r="I74" s="17">
        <v>45778</v>
      </c>
      <c r="J74" s="14">
        <v>3.560309999482774E-2</v>
      </c>
      <c r="K74" s="14">
        <v>4.0463489592179679E-2</v>
      </c>
    </row>
    <row r="75" spans="1:11" ht="15" customHeight="1" x14ac:dyDescent="0.45">
      <c r="A75" s="6"/>
      <c r="B75" s="6"/>
      <c r="C75" s="6"/>
      <c r="D75" s="6"/>
      <c r="E75" s="6"/>
      <c r="F75" s="6"/>
      <c r="G75" s="7"/>
      <c r="I75" s="17">
        <v>45809</v>
      </c>
      <c r="J75" s="14">
        <v>3.6065110719588407E-2</v>
      </c>
      <c r="K75" s="14">
        <v>4.0259639498196505E-2</v>
      </c>
    </row>
    <row r="76" spans="1:11" ht="15" customHeight="1" x14ac:dyDescent="0.45">
      <c r="A76" s="6"/>
      <c r="B76" s="6"/>
      <c r="C76" s="6"/>
      <c r="D76" s="6"/>
      <c r="E76" s="6"/>
      <c r="F76" s="6"/>
      <c r="G76" s="7"/>
      <c r="I76" s="17">
        <v>45839</v>
      </c>
      <c r="J76" s="14">
        <v>3.6641818880709234E-2</v>
      </c>
      <c r="K76" s="14">
        <v>3.7298232699608615E-2</v>
      </c>
    </row>
    <row r="77" spans="1:11" ht="15" customHeight="1" x14ac:dyDescent="0.45">
      <c r="A77" s="6"/>
      <c r="B77" s="6"/>
      <c r="C77" s="6"/>
      <c r="D77" s="6"/>
      <c r="E77" s="6"/>
      <c r="F77" s="6"/>
      <c r="G77" s="7"/>
      <c r="I77" s="17">
        <v>45870</v>
      </c>
      <c r="J77" s="14">
        <v>3.6470883061231113E-2</v>
      </c>
      <c r="K77" s="14">
        <v>3.7798507006821983E-2</v>
      </c>
    </row>
    <row r="78" spans="1:11" ht="15" customHeight="1" x14ac:dyDescent="0.45">
      <c r="A78" s="6"/>
      <c r="B78" s="6"/>
      <c r="C78" s="6"/>
      <c r="D78" s="6"/>
      <c r="E78" s="6"/>
      <c r="F78" s="6"/>
      <c r="G78" s="7"/>
      <c r="I78" s="17">
        <v>45901</v>
      </c>
      <c r="J78" s="14">
        <v>3.6045590287447124E-2</v>
      </c>
      <c r="K78" s="14">
        <v>4.2125488767786344E-2</v>
      </c>
    </row>
    <row r="79" spans="1:11" ht="15" customHeight="1" x14ac:dyDescent="0.45">
      <c r="A79" s="6"/>
      <c r="B79" s="6"/>
      <c r="C79" s="6"/>
      <c r="D79" s="6"/>
      <c r="E79" s="6"/>
      <c r="F79" s="6"/>
      <c r="G79" s="7"/>
      <c r="I79" s="17">
        <v>45931</v>
      </c>
      <c r="J79" s="14">
        <v>3.4839136063823044E-2</v>
      </c>
      <c r="K79" s="14">
        <v>4.1168189694951701E-2</v>
      </c>
    </row>
    <row r="80" spans="1:11" ht="15" customHeight="1" x14ac:dyDescent="0.45">
      <c r="A80" s="6"/>
      <c r="B80" s="6"/>
      <c r="C80" s="6"/>
      <c r="D80" s="6"/>
      <c r="E80" s="6"/>
      <c r="F80" s="6"/>
      <c r="G80" s="7"/>
      <c r="I80" s="17">
        <v>45962</v>
      </c>
      <c r="J80" s="14">
        <v>3.5470495285057378E-2</v>
      </c>
      <c r="K80" s="14">
        <v>3.843830476604939E-2</v>
      </c>
    </row>
    <row r="81" spans="1:11" ht="15" customHeight="1" x14ac:dyDescent="0.45">
      <c r="A81" s="6"/>
      <c r="B81" s="6"/>
      <c r="C81" s="6"/>
      <c r="D81" s="6"/>
      <c r="E81" s="6"/>
      <c r="F81" s="6"/>
      <c r="G81" s="7"/>
      <c r="I81" s="17">
        <v>45992</v>
      </c>
      <c r="J81" s="14">
        <v>3.7350724711939239E-2</v>
      </c>
      <c r="K81" s="14">
        <v>4.0189780869551314E-2</v>
      </c>
    </row>
    <row r="82" spans="1:11" ht="15" customHeight="1" x14ac:dyDescent="0.45">
      <c r="A82" s="6"/>
      <c r="B82" s="6"/>
      <c r="C82" s="6"/>
      <c r="D82" s="6"/>
      <c r="E82" s="6"/>
      <c r="F82" s="6"/>
      <c r="G82" s="7"/>
      <c r="I82" s="17">
        <v>46023</v>
      </c>
      <c r="J82" s="14">
        <v>3.5112151479497415E-2</v>
      </c>
      <c r="K82" s="14">
        <v>4.0393541280115672E-2</v>
      </c>
    </row>
    <row r="83" spans="1:11" ht="15" customHeight="1" x14ac:dyDescent="0.45">
      <c r="A83" s="6"/>
      <c r="B83" s="6"/>
      <c r="C83" s="6"/>
      <c r="D83" s="6"/>
      <c r="E83" s="6"/>
      <c r="F83" s="6"/>
      <c r="G83" s="7"/>
      <c r="I83" s="17">
        <v>46054</v>
      </c>
      <c r="J83" s="14">
        <v>3.3853646864969139E-2</v>
      </c>
      <c r="K83" s="14">
        <v>3.9248766846736574E-2</v>
      </c>
    </row>
    <row r="84" spans="1:11" ht="15" customHeight="1" x14ac:dyDescent="0.45">
      <c r="A84" s="6"/>
      <c r="B84" s="6"/>
      <c r="C84" s="6"/>
      <c r="D84" s="6"/>
      <c r="E84" s="6"/>
      <c r="F84" s="6"/>
      <c r="G84" s="7"/>
      <c r="I84" s="17">
        <v>46082</v>
      </c>
      <c r="J84" s="14">
        <v>3.3505068905894046E-2</v>
      </c>
      <c r="K84" s="14">
        <v>4.2167169947378784E-2</v>
      </c>
    </row>
    <row r="85" spans="1:11" ht="15" customHeight="1" x14ac:dyDescent="0.45">
      <c r="A85" s="6"/>
      <c r="B85" s="6"/>
      <c r="C85" s="6"/>
      <c r="D85" s="6"/>
      <c r="E85" s="6"/>
      <c r="F85" s="6"/>
      <c r="G85" s="7"/>
    </row>
    <row r="86" spans="1:11" ht="15" customHeight="1" x14ac:dyDescent="0.45">
      <c r="A86" s="6"/>
      <c r="B86" s="6"/>
      <c r="C86" s="6"/>
      <c r="D86" s="6"/>
      <c r="E86" s="6"/>
      <c r="F86" s="6"/>
      <c r="G86" s="7"/>
    </row>
    <row r="87" spans="1:11" ht="15" customHeight="1" x14ac:dyDescent="0.45">
      <c r="A87" s="6"/>
      <c r="B87" s="6"/>
      <c r="C87" s="6"/>
      <c r="D87" s="6"/>
      <c r="E87" s="6"/>
      <c r="F87" s="6"/>
      <c r="G87" s="7"/>
    </row>
    <row r="88" spans="1:11" ht="15" customHeight="1" x14ac:dyDescent="0.45">
      <c r="A88" s="6"/>
      <c r="B88" s="6"/>
      <c r="C88" s="6"/>
      <c r="D88" s="6"/>
      <c r="E88" s="6"/>
      <c r="F88" s="6"/>
      <c r="G88" s="7"/>
    </row>
    <row r="89" spans="1:11" ht="15" customHeight="1" x14ac:dyDescent="0.45">
      <c r="A89" s="6"/>
      <c r="B89" s="6"/>
      <c r="C89" s="6"/>
      <c r="D89" s="6"/>
      <c r="E89" s="6"/>
      <c r="F89" s="6"/>
      <c r="G89" s="7"/>
    </row>
    <row r="90" spans="1:11" ht="15" customHeight="1" x14ac:dyDescent="0.45">
      <c r="A90" s="6"/>
      <c r="B90" s="6"/>
      <c r="C90" s="6"/>
      <c r="D90" s="6"/>
      <c r="E90" s="6"/>
      <c r="F90" s="6"/>
      <c r="G90" s="7"/>
    </row>
    <row r="91" spans="1:11" ht="15" customHeight="1" x14ac:dyDescent="0.45">
      <c r="A91" s="6"/>
      <c r="B91" s="6"/>
      <c r="C91" s="6"/>
      <c r="D91" s="6"/>
      <c r="E91" s="6"/>
      <c r="F91" s="6"/>
      <c r="G91" s="7"/>
    </row>
    <row r="92" spans="1:11" ht="15" customHeight="1" x14ac:dyDescent="0.45">
      <c r="A92" s="6"/>
      <c r="B92" s="6"/>
      <c r="C92" s="6"/>
      <c r="D92" s="6"/>
      <c r="E92" s="6"/>
      <c r="F92" s="6"/>
      <c r="G92" s="7"/>
    </row>
    <row r="93" spans="1:11" ht="15" customHeight="1" x14ac:dyDescent="0.45">
      <c r="A93" s="6"/>
      <c r="B93" s="6"/>
      <c r="C93" s="6"/>
      <c r="D93" s="6"/>
      <c r="E93" s="6"/>
      <c r="F93" s="6"/>
      <c r="G93" s="7"/>
    </row>
    <row r="94" spans="1:11" ht="15" customHeight="1" x14ac:dyDescent="0.45">
      <c r="A94" s="6"/>
      <c r="B94" s="6"/>
      <c r="C94" s="6"/>
      <c r="D94" s="6"/>
      <c r="E94" s="6"/>
      <c r="F94" s="6"/>
      <c r="G94" s="7"/>
    </row>
    <row r="95" spans="1:11" ht="15" customHeight="1" x14ac:dyDescent="0.45">
      <c r="A95" s="6"/>
      <c r="B95" s="6"/>
      <c r="C95" s="6"/>
      <c r="D95" s="6"/>
      <c r="E95" s="6"/>
      <c r="F95" s="6"/>
      <c r="G95" s="7"/>
    </row>
    <row r="96" spans="1:11" ht="15" customHeight="1" x14ac:dyDescent="0.45">
      <c r="A96" s="6"/>
      <c r="B96" s="6"/>
      <c r="C96" s="6"/>
      <c r="D96" s="6"/>
      <c r="E96" s="6"/>
      <c r="F96" s="6"/>
      <c r="G96" s="7"/>
    </row>
    <row r="97" spans="1:7" ht="15" customHeight="1" x14ac:dyDescent="0.45">
      <c r="A97" s="6"/>
      <c r="B97" s="6"/>
      <c r="C97" s="6"/>
      <c r="D97" s="6"/>
      <c r="E97" s="6"/>
      <c r="F97" s="6"/>
      <c r="G97" s="7"/>
    </row>
    <row r="98" spans="1:7" ht="15" customHeight="1" x14ac:dyDescent="0.45">
      <c r="A98" s="6"/>
      <c r="B98" s="6"/>
      <c r="C98" s="6"/>
      <c r="D98" s="6"/>
      <c r="E98" s="6"/>
      <c r="F98" s="6"/>
      <c r="G98" s="7"/>
    </row>
    <row r="99" spans="1:7" ht="15" customHeight="1" x14ac:dyDescent="0.45">
      <c r="A99" s="6"/>
      <c r="B99" s="6"/>
      <c r="C99" s="6"/>
      <c r="D99" s="6"/>
      <c r="E99" s="6"/>
      <c r="F99" s="6"/>
      <c r="G99" s="7"/>
    </row>
    <row r="100" spans="1:7" ht="15" customHeight="1" x14ac:dyDescent="0.45">
      <c r="A100" s="6"/>
      <c r="B100" s="6"/>
      <c r="C100" s="6"/>
      <c r="D100" s="6"/>
      <c r="E100" s="6"/>
      <c r="F100" s="6"/>
      <c r="G100" s="7"/>
    </row>
    <row r="101" spans="1:7" ht="15" customHeight="1" x14ac:dyDescent="0.45">
      <c r="A101" s="6"/>
      <c r="B101" s="6"/>
      <c r="C101" s="6"/>
      <c r="D101" s="6"/>
      <c r="E101" s="6"/>
      <c r="F101" s="6"/>
      <c r="G101" s="7"/>
    </row>
    <row r="102" spans="1:7" ht="15" customHeight="1" x14ac:dyDescent="0.45">
      <c r="A102" s="6"/>
      <c r="B102" s="6"/>
      <c r="C102" s="6"/>
      <c r="D102" s="6"/>
      <c r="E102" s="6"/>
      <c r="F102" s="6"/>
      <c r="G102" s="7"/>
    </row>
    <row r="103" spans="1:7" ht="15" customHeight="1" x14ac:dyDescent="0.45">
      <c r="A103" s="6"/>
      <c r="B103" s="6"/>
      <c r="C103" s="6"/>
      <c r="D103" s="6"/>
      <c r="E103" s="6"/>
      <c r="F103" s="6"/>
      <c r="G103" s="7"/>
    </row>
    <row r="104" spans="1:7" ht="15" customHeight="1" x14ac:dyDescent="0.45">
      <c r="A104" s="6"/>
      <c r="B104" s="6"/>
      <c r="C104" s="6"/>
      <c r="D104" s="6"/>
      <c r="E104" s="6"/>
      <c r="F104" s="6"/>
      <c r="G104" s="7"/>
    </row>
    <row r="105" spans="1:7" ht="15" customHeight="1" x14ac:dyDescent="0.45">
      <c r="A105" s="6"/>
      <c r="B105" s="6"/>
      <c r="C105" s="6"/>
      <c r="D105" s="6"/>
      <c r="E105" s="6"/>
      <c r="F105" s="6"/>
      <c r="G105" s="7"/>
    </row>
    <row r="106" spans="1:7" ht="15" customHeight="1" x14ac:dyDescent="0.45">
      <c r="A106" s="6"/>
      <c r="B106" s="6"/>
      <c r="C106" s="6"/>
      <c r="D106" s="6"/>
      <c r="E106" s="6"/>
      <c r="F106" s="6"/>
      <c r="G106" s="7"/>
    </row>
    <row r="107" spans="1:7" ht="15" customHeight="1" x14ac:dyDescent="0.45">
      <c r="A107" s="6"/>
      <c r="B107" s="6"/>
      <c r="C107" s="6"/>
      <c r="D107" s="6"/>
      <c r="E107" s="6"/>
      <c r="F107" s="6"/>
      <c r="G107" s="7"/>
    </row>
    <row r="108" spans="1:7" ht="15" customHeight="1" x14ac:dyDescent="0.45">
      <c r="A108" s="6"/>
      <c r="B108" s="6"/>
      <c r="C108" s="6"/>
      <c r="D108" s="6"/>
      <c r="E108" s="6"/>
      <c r="F108" s="6"/>
      <c r="G108" s="7"/>
    </row>
    <row r="109" spans="1:7" ht="15" customHeight="1" x14ac:dyDescent="0.45">
      <c r="A109" s="6"/>
      <c r="B109" s="6"/>
      <c r="C109" s="6"/>
      <c r="D109" s="6"/>
      <c r="E109" s="6"/>
      <c r="F109" s="6"/>
      <c r="G109" s="7"/>
    </row>
    <row r="110" spans="1:7" ht="15" customHeight="1" x14ac:dyDescent="0.45">
      <c r="A110" s="6"/>
      <c r="B110" s="6"/>
      <c r="C110" s="6"/>
      <c r="D110" s="6"/>
      <c r="E110" s="6"/>
      <c r="F110" s="6"/>
      <c r="G110" s="7"/>
    </row>
    <row r="111" spans="1:7" ht="15" customHeight="1" x14ac:dyDescent="0.45">
      <c r="A111" s="6"/>
      <c r="B111" s="6"/>
      <c r="C111" s="6"/>
      <c r="D111" s="6"/>
      <c r="E111" s="6"/>
      <c r="F111" s="6"/>
      <c r="G111" s="7"/>
    </row>
    <row r="112" spans="1:7" ht="15" customHeight="1" x14ac:dyDescent="0.45">
      <c r="A112" s="6"/>
      <c r="B112" s="6"/>
      <c r="C112" s="6"/>
      <c r="D112" s="6"/>
      <c r="E112" s="6"/>
      <c r="F112" s="6"/>
      <c r="G112" s="7"/>
    </row>
    <row r="113" spans="1:7" ht="15" customHeight="1" x14ac:dyDescent="0.45">
      <c r="A113" s="6"/>
      <c r="B113" s="6"/>
      <c r="C113" s="6"/>
      <c r="D113" s="6"/>
      <c r="E113" s="6"/>
      <c r="F113" s="6"/>
      <c r="G113" s="7"/>
    </row>
    <row r="114" spans="1:7" ht="15" customHeight="1" x14ac:dyDescent="0.45">
      <c r="A114" s="6"/>
      <c r="B114" s="6"/>
      <c r="C114" s="6"/>
      <c r="D114" s="6"/>
      <c r="E114" s="6"/>
      <c r="F114" s="6"/>
      <c r="G114" s="7"/>
    </row>
    <row r="115" spans="1:7" ht="15" customHeight="1" x14ac:dyDescent="0.45">
      <c r="A115" s="6"/>
      <c r="B115" s="6"/>
      <c r="C115" s="6"/>
      <c r="D115" s="6"/>
      <c r="E115" s="6"/>
      <c r="F115" s="6"/>
      <c r="G115" s="7"/>
    </row>
    <row r="116" spans="1:7" ht="15" customHeight="1" x14ac:dyDescent="0.45">
      <c r="A116" s="6"/>
      <c r="B116" s="6"/>
      <c r="C116" s="6"/>
      <c r="D116" s="6"/>
      <c r="E116" s="6"/>
      <c r="F116" s="6"/>
      <c r="G116" s="7"/>
    </row>
    <row r="117" spans="1:7" ht="15" customHeight="1" x14ac:dyDescent="0.45">
      <c r="A117" s="6"/>
      <c r="B117" s="6"/>
      <c r="C117" s="6"/>
      <c r="D117" s="6"/>
      <c r="E117" s="6"/>
      <c r="F117" s="6"/>
      <c r="G117" s="7"/>
    </row>
    <row r="118" spans="1:7" ht="15" customHeight="1" x14ac:dyDescent="0.45">
      <c r="A118" s="6"/>
      <c r="B118" s="6"/>
      <c r="C118" s="6"/>
      <c r="D118" s="6"/>
      <c r="E118" s="6"/>
      <c r="F118" s="6"/>
      <c r="G118" s="7"/>
    </row>
    <row r="119" spans="1:7" ht="15" customHeight="1" x14ac:dyDescent="0.45">
      <c r="A119" s="6"/>
      <c r="B119" s="6"/>
      <c r="C119" s="6"/>
      <c r="D119" s="6"/>
      <c r="E119" s="6"/>
      <c r="F119" s="6"/>
      <c r="G119" s="7"/>
    </row>
    <row r="120" spans="1:7" ht="15" customHeight="1" x14ac:dyDescent="0.45">
      <c r="A120" s="6"/>
      <c r="B120" s="6"/>
      <c r="C120" s="6"/>
      <c r="D120" s="6"/>
      <c r="E120" s="6"/>
      <c r="F120" s="6"/>
      <c r="G120" s="7"/>
    </row>
    <row r="121" spans="1:7" ht="15" customHeight="1" x14ac:dyDescent="0.45">
      <c r="A121" s="6"/>
      <c r="B121" s="6"/>
      <c r="C121" s="6"/>
      <c r="D121" s="6"/>
      <c r="E121" s="6"/>
      <c r="F121" s="6"/>
      <c r="G121" s="7"/>
    </row>
    <row r="122" spans="1:7" ht="15" customHeight="1" x14ac:dyDescent="0.45">
      <c r="A122" s="6"/>
      <c r="B122" s="6"/>
      <c r="C122" s="6"/>
      <c r="D122" s="6"/>
      <c r="E122" s="6"/>
      <c r="F122" s="6"/>
      <c r="G122" s="7"/>
    </row>
    <row r="123" spans="1:7" ht="15" customHeight="1" x14ac:dyDescent="0.45">
      <c r="A123" s="6"/>
      <c r="B123" s="6"/>
      <c r="C123" s="6"/>
      <c r="D123" s="6"/>
      <c r="E123" s="6"/>
      <c r="F123" s="6"/>
      <c r="G123" s="7"/>
    </row>
    <row r="124" spans="1:7" ht="15" customHeight="1" x14ac:dyDescent="0.45">
      <c r="A124" s="6"/>
      <c r="B124" s="6"/>
      <c r="C124" s="6"/>
      <c r="D124" s="6"/>
      <c r="E124" s="6"/>
      <c r="F124" s="6"/>
      <c r="G124" s="7"/>
    </row>
    <row r="125" spans="1:7" ht="15" customHeight="1" x14ac:dyDescent="0.45">
      <c r="A125" s="6"/>
      <c r="B125" s="6"/>
      <c r="C125" s="6"/>
      <c r="D125" s="6"/>
      <c r="E125" s="6"/>
      <c r="F125" s="6"/>
      <c r="G125" s="7"/>
    </row>
    <row r="126" spans="1:7" ht="15" customHeight="1" x14ac:dyDescent="0.45">
      <c r="A126" s="6"/>
      <c r="B126" s="6"/>
      <c r="C126" s="6"/>
      <c r="D126" s="6"/>
      <c r="E126" s="6"/>
      <c r="F126" s="6"/>
      <c r="G126" s="7"/>
    </row>
    <row r="127" spans="1:7" ht="15" customHeight="1" x14ac:dyDescent="0.45">
      <c r="A127" s="6"/>
      <c r="B127" s="6"/>
      <c r="C127" s="6"/>
      <c r="D127" s="6"/>
      <c r="E127" s="6"/>
      <c r="F127" s="6"/>
      <c r="G127" s="7"/>
    </row>
    <row r="128" spans="1:7"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6">
    <mergeCell ref="I2:K4"/>
    <mergeCell ref="A4:F6"/>
    <mergeCell ref="I5:K6"/>
    <mergeCell ref="A9:C10"/>
    <mergeCell ref="A3:F3"/>
    <mergeCell ref="A7:C8"/>
  </mergeCells>
  <hyperlinks>
    <hyperlink ref="A1" location="'Table of Contents'!A1" display="◄ Table of Contents" xr:uid="{00000000-0004-0000-0C00-000000000000}"/>
  </hyperlinks>
  <pageMargins left="0.75" right="0.75" top="1" bottom="1" header="0.5" footer="0.5"/>
  <headerFooter>
    <oddHeader>&amp;R&amp;"Arial"&amp;10&amp;K000000 ECB-RESTRICTED&amp;1#_x000D_</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FISEA May 2026 - Chapter 2</vt:lpstr>
      <vt:lpstr>Table of Contents</vt:lpstr>
      <vt:lpstr>Chart 2.1</vt:lpstr>
      <vt:lpstr>Chart 2.2</vt:lpstr>
      <vt:lpstr>Chart 2.3</vt:lpstr>
      <vt:lpstr>Chart 2.4</vt:lpstr>
      <vt:lpstr>Chart 2.5</vt:lpstr>
      <vt:lpstr>Chart 2.6</vt:lpstr>
      <vt:lpstr>Chart 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Wagner, Fabian</cp:lastModifiedBy>
  <dcterms:created xsi:type="dcterms:W3CDTF">2026-04-29T15:21:41Z</dcterms:created>
  <dcterms:modified xsi:type="dcterms:W3CDTF">2026-05-04T07:43:50Z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{29EAAA8B-876A-4EE8-AF77-FC346A7E61C4}</vt:lpwstr>
  </property>
  <property fmtid="{D5CDD505-2E9C-101B-9397-08002B2CF9AE}" pid="3" name="MSIP_Label_23da18b0-dae3-4c1e-8278-86f688a3028c_Enabled">
    <vt:lpwstr>true</vt:lpwstr>
  </property>
  <property fmtid="{D5CDD505-2E9C-101B-9397-08002B2CF9AE}" pid="4" name="MSIP_Label_23da18b0-dae3-4c1e-8278-86f688a3028c_SetDate">
    <vt:lpwstr>2026-05-06T11:42:26Z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3c1528e1-b33f-453a-874e-871f5ef90210</vt:lpwstr>
  </property>
  <property fmtid="{D5CDD505-2E9C-101B-9397-08002B2CF9AE}" pid="9" name="MSIP_Label_23da18b0-dae3-4c1e-8278-86f688a3028c_ContentBits">
    <vt:lpwstr>0</vt:lpwstr>
  </property>
</Properties>
</file>